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ECBD416-2F00-493F-AA3F-7895C61F1AA7}" xr6:coauthVersionLast="36" xr6:coauthVersionMax="36" xr10:uidLastSave="{00000000-0000-0000-0000-000000000000}"/>
  <bookViews>
    <workbookView xWindow="0" yWindow="0" windowWidth="38400" windowHeight="1726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state="hidden"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E53" i="2" l="1"/>
  <c r="F53" i="2"/>
  <c r="G53" i="2"/>
  <c r="H53" i="2"/>
  <c r="I53" i="2"/>
  <c r="J53" i="2"/>
  <c r="K53" i="2"/>
  <c r="L53" i="2"/>
  <c r="M53" i="2"/>
  <c r="N53" i="2"/>
  <c r="O53" i="2"/>
  <c r="P53" i="2"/>
  <c r="Q53" i="2"/>
  <c r="R53" i="2"/>
  <c r="S53" i="2"/>
  <c r="S22" i="2" l="1"/>
  <c r="E22" i="2" l="1"/>
  <c r="F22" i="2"/>
  <c r="G22" i="2"/>
  <c r="H22" i="2"/>
  <c r="I22" i="2"/>
  <c r="J22" i="2"/>
  <c r="K22" i="2"/>
  <c r="L22" i="2"/>
  <c r="M22" i="2"/>
  <c r="N22" i="2"/>
  <c r="O22" i="2"/>
  <c r="P22" i="2"/>
  <c r="Q22" i="2"/>
  <c r="R22" i="2"/>
  <c r="E9" i="2" l="1"/>
  <c r="F9" i="2"/>
  <c r="G9" i="2"/>
  <c r="H9" i="2"/>
  <c r="I9" i="2"/>
  <c r="J9" i="2"/>
  <c r="K9" i="2"/>
  <c r="L9" i="2"/>
  <c r="M9" i="2"/>
  <c r="N9" i="2"/>
  <c r="T3709" i="10" l="1"/>
  <c r="D9" i="2" l="1"/>
  <c r="C9" i="2"/>
  <c r="R27" i="2" l="1"/>
  <c r="Q27" i="2"/>
  <c r="P27" i="2"/>
  <c r="O27" i="2"/>
  <c r="R26" i="2"/>
  <c r="Q26" i="2"/>
  <c r="P26" i="2"/>
  <c r="O26" i="2"/>
  <c r="R6" i="2"/>
  <c r="R9" i="2" s="1"/>
  <c r="Q6" i="2"/>
  <c r="Q9" i="2" s="1"/>
  <c r="P6" i="2"/>
  <c r="P9" i="2" s="1"/>
  <c r="O6" i="2"/>
  <c r="O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U3421" i="10" s="1"/>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U2661" i="10" s="1"/>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U2186" i="10" s="1"/>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U1426" i="10" s="1"/>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U571" i="10" l="1"/>
  <c r="U381" i="10"/>
  <c r="U1046" i="10"/>
  <c r="U1806" i="10"/>
  <c r="U2946" i="10"/>
  <c r="U856" i="10"/>
  <c r="U1996" i="10"/>
  <c r="U2756" i="10"/>
  <c r="U1236" i="10"/>
  <c r="U1141" i="10"/>
  <c r="U476" i="10"/>
  <c r="U1616" i="10"/>
  <c r="U2091" i="10"/>
  <c r="U2471" i="10"/>
  <c r="U2566" i="10"/>
  <c r="U3706" i="10"/>
  <c r="O3709" i="10"/>
  <c r="U1901" i="10"/>
  <c r="U2281" i="10"/>
  <c r="U3041" i="10"/>
  <c r="U761" i="10"/>
  <c r="U3516" i="10"/>
  <c r="U2851" i="10"/>
  <c r="U3231" i="10"/>
  <c r="U3326" i="10"/>
  <c r="G3709" i="10"/>
  <c r="U2376" i="10"/>
  <c r="U3136" i="10"/>
  <c r="U951" i="10"/>
  <c r="U1521" i="10"/>
  <c r="U1331" i="10"/>
  <c r="U3611" i="10"/>
  <c r="U666" i="10"/>
  <c r="S3709" i="10"/>
  <c r="U1711" i="10"/>
  <c r="R286" i="10"/>
  <c r="Q286" i="10"/>
  <c r="Q3709" i="10" s="1"/>
  <c r="P286" i="10"/>
  <c r="P3709" i="10" s="1"/>
  <c r="O286" i="10"/>
  <c r="N286" i="10"/>
  <c r="M286" i="10"/>
  <c r="L286" i="10"/>
  <c r="L3709" i="10" s="1"/>
  <c r="K286" i="10"/>
  <c r="K3709" i="10" s="1"/>
  <c r="J286" i="10"/>
  <c r="J3709" i="10" s="1"/>
  <c r="I286" i="10"/>
  <c r="I3709" i="10" s="1"/>
  <c r="H286" i="10"/>
  <c r="H3709" i="10" s="1"/>
  <c r="G286" i="10"/>
  <c r="F286" i="10"/>
  <c r="E286" i="10"/>
  <c r="D286" i="10"/>
  <c r="D3709" i="10" s="1"/>
  <c r="C286" i="10"/>
  <c r="R191" i="10"/>
  <c r="R3709" i="10" s="1"/>
  <c r="Q191" i="10"/>
  <c r="P191" i="10"/>
  <c r="O191" i="10"/>
  <c r="N191" i="10"/>
  <c r="N3709" i="10" s="1"/>
  <c r="M191" i="10"/>
  <c r="M3709" i="10" s="1"/>
  <c r="L191" i="10"/>
  <c r="K191" i="10"/>
  <c r="J191" i="10"/>
  <c r="I191" i="10"/>
  <c r="H191" i="10"/>
  <c r="G191" i="10"/>
  <c r="F191" i="10"/>
  <c r="E191" i="10"/>
  <c r="E3709" i="10" s="1"/>
  <c r="D191" i="10"/>
  <c r="C191" i="10"/>
  <c r="C3709" i="10" s="1"/>
  <c r="R96" i="10"/>
  <c r="Q96" i="10"/>
  <c r="P96" i="10"/>
  <c r="O96" i="10"/>
  <c r="N96" i="10"/>
  <c r="M96" i="10"/>
  <c r="L96" i="10"/>
  <c r="K96" i="10"/>
  <c r="J96" i="10"/>
  <c r="I96" i="10"/>
  <c r="H96" i="10"/>
  <c r="G96" i="10"/>
  <c r="F96" i="10"/>
  <c r="F3709" i="10" s="1"/>
  <c r="E96" i="10"/>
  <c r="D96" i="10"/>
  <c r="C96" i="10"/>
  <c r="U286" i="10" l="1"/>
  <c r="U3709" i="10" s="1"/>
  <c r="U191" i="10"/>
  <c r="U96" i="10"/>
</calcChain>
</file>

<file path=xl/sharedStrings.xml><?xml version="1.0" encoding="utf-8"?>
<sst xmlns="http://schemas.openxmlformats.org/spreadsheetml/2006/main" count="539" uniqueCount="221">
  <si>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</si>
  <si>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</si>
  <si>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</si>
  <si>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</si>
  <si>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</si>
  <si>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</si>
  <si>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</si>
  <si>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</si>
  <si>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</si>
  <si>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</si>
  <si>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</si>
  <si>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</si>
  <si>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</si>
  <si>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</si>
  <si>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</si>
  <si>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</si>
  <si>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</si>
  <si>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</si>
  <si>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</si>
  <si>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</si>
  <si>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</si>
  <si>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</si>
  <si>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</si>
  <si>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</si>
  <si>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</si>
  <si>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</si>
  <si>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</si>
  <si>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</si>
  <si>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</si>
  <si>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</si>
  <si>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</si>
  <si>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</si>
  <si>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</si>
  <si>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</si>
  <si>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</si>
  <si>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</si>
  <si>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</si>
  <si>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</si>
  <si>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</si>
  <si>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</si>
  <si>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</si>
  <si>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</si>
  <si>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</si>
  <si>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</si>
  <si>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</si>
  <si>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</si>
  <si>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</si>
  <si>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</si>
  <si>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</si>
  <si>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</si>
  <si>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</si>
  <si>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</si>
  <si>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</si>
  <si>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</si>
  <si>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</si>
  <si>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</si>
  <si>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</si>
  <si>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</si>
  <si>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</si>
  <si>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</si>
  <si>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</si>
  <si>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</si>
  <si>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</si>
  <si>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</si>
  <si>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</si>
  <si>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</si>
  <si>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</si>
  <si>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</si>
  <si>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</si>
  <si>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</si>
  <si>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</si>
  <si>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</si>
  <si>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</si>
  <si>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</si>
  <si>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</si>
  <si>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</si>
  <si>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</si>
  <si>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</si>
  <si>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</si>
  <si>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</si>
  <si>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</si>
  <si>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</si>
  <si>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</si>
  <si>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</si>
  <si>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</si>
  <si>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</si>
  <si>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</si>
  <si>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</si>
  <si>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</si>
  <si>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</si>
  <si>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</si>
  <si>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</si>
  <si>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</si>
  <si>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</si>
  <si>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</si>
  <si>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</si>
  <si>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</si>
  <si>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</si>
  <si>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</si>
  <si>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</si>
  <si>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</si>
  <si>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</si>
  <si>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</si>
  <si>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</si>
  <si>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</si>
  <si>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</si>
  <si>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</si>
  <si>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</si>
  <si>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</si>
  <si>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</si>
  <si>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</si>
  <si>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</si>
  <si>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</si>
  <si>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</si>
  <si>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</si>
  <si>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</si>
  <si>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</si>
  <si>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</si>
  <si>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</si>
  <si>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</si>
  <si>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</si>
  <si>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</si>
  <si>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</si>
  <si>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</si>
  <si>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</si>
  <si>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</si>
  <si>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</si>
  <si>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</si>
  <si>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</si>
  <si>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</si>
  <si>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</si>
  <si>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</si>
  <si>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</si>
  <si>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</si>
  <si>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</si>
  <si>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</si>
  <si>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</si>
  <si>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</si>
  <si>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</si>
  <si>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</si>
  <si>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</si>
  <si>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</si>
  <si>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</si>
  <si>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</si>
  <si>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</si>
  <si>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</si>
  <si>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</si>
  <si>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</si>
  <si>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</si>
  <si>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</si>
  <si>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</si>
  <si>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</si>
  <si>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</si>
  <si>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</si>
  <si>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</si>
  <si>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</si>
  <si>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</si>
  <si>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</si>
  <si>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</si>
  <si>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</si>
  <si>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</si>
  <si>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</si>
  <si>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</si>
  <si>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</si>
  <si>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</si>
  <si>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</si>
  <si>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</si>
  <si>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</si>
  <si>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</si>
  <si>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</si>
  <si>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</si>
  <si>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</si>
  <si>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</si>
  <si>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</si>
  <si>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</si>
  <si>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</si>
  <si>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</si>
  <si>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</si>
  <si>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</si>
  <si>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</si>
  <si>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</si>
  <si>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</si>
  <si>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</si>
  <si>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</si>
  <si>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</si>
  <si>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</si>
  <si>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</si>
  <si>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</si>
  <si>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</si>
  <si>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</si>
  <si>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</si>
  <si>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</si>
  <si>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</si>
  <si>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</si>
  <si>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</si>
  <si>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</si>
  <si>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</si>
  <si>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</si>
  <si>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</si>
  <si>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</si>
  <si>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</si>
  <si>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</si>
  <si>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</si>
  <si>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</si>
  <si>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</si>
  <si>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</si>
  <si>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</si>
  <si>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</si>
  <si>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</si>
  <si>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</si>
  <si>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</si>
  <si>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</si>
  <si>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</si>
  <si>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</si>
  <si>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</si>
  <si>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</si>
  <si>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</si>
  <si>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</si>
  <si>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</si>
  <si>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Eurogate Technical Services GmbH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</si>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</sst>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_-;\-* #,##0_-;_-* &quot;-&quot;??_-;_-@_-"/>
    <numFmt numFmtId="175" formatCode="_-* #,##0\ &quot;€&quot;_-;\-* #,##0\ &quot;€&quot;_-;_-* &quot;-&quot;??\ &quot;€&quot;_-;_-@_-"/>
    <numFmt numFmtId="176" formatCode="_-* #,##0\ [$€-407]_-;\-* #,##0\ [$€-407]_-;_-* &quot;-&quot;??\ [$€-407]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3" fillId="0" borderId="0"/>
    <xf numFmtId="0" fontId="3" fillId="0" borderId="0">
      <alignment wrapText="1"/>
    </xf>
    <xf numFmtId="0" fontId="3" fillId="0" borderId="0">
      <alignment wrapText="1"/>
    </xf>
  </cellStyleXfs>
  <cellXfs count="13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xf numFmtId="174" fontId="3" fillId="22" borderId="1" xfId="66" applyNumberFormat="1" applyFont="1" applyFill="1" applyBorder="1" applyProtection="1">
      <protection locked="0"/>
    </xf>
    <xf numFmtId="0" fontId="3" fillId="21" borderId="1" xfId="64" applyFont="1" applyFill="1" applyBorder="1" applyProtection="1"/>
    <xf numFmtId="174" fontId="3" fillId="21" borderId="1" xfId="66" applyNumberFormat="1" applyFont="1" applyFill="1" applyBorder="1" applyProtection="1"/>
    <xf numFmtId="174" fontId="24" fillId="21" borderId="1" xfId="66" applyNumberFormat="1" applyFont="1" applyFill="1" applyBorder="1" applyProtection="1"/>
    <xf numFmtId="174" fontId="24" fillId="22" borderId="1" xfId="66" applyNumberFormat="1" applyFont="1" applyFill="1" applyBorder="1" applyProtection="1">
      <protection locked="0"/>
    </xf>
    <xf numFmtId="175" fontId="24" fillId="22" borderId="1" xfId="0" applyNumberFormat="1" applyFont="1" applyFill="1" applyBorder="1" applyProtection="1">
      <protection locked="0"/>
    </xf>
    <xf numFmtId="176"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44" fontId="24" fillId="22" borderId="0" xfId="0" applyNumberFormat="1" applyFont="1" applyFill="1" applyBorder="1" applyProtection="1">
      <protection locked="0"/>
    </xf>
    <xf numFmtId="0" fontId="3" fillId="22" borderId="1" xfId="64" applyFont="1" applyFill="1" applyBorder="1" applyProtection="1">
      <protection locked="0"/>
    </xf>
    <xf numFmtId="3" fontId="3" fillId="22" borderId="1" xfId="64" applyNumberFormat="1" applyFont="1" applyFill="1" applyBorder="1" applyProtection="1">
      <protection locked="0"/>
    </xf>
    <xf numFmtId="44" fontId="24" fillId="0" borderId="0" xfId="0" applyNumberFormat="1" applyFont="1" applyProtection="1"/>
    <xf numFmtId="6" fontId="26" fillId="22" borderId="1" xfId="2" applyNumberFormat="1" applyFont="1" applyFill="1" applyBorder="1" applyAlignment="1" applyProtection="1">
      <alignment horizontal="center" vertical="center"/>
      <protection locked="0"/>
    </xf>
  </cellXfs>
  <cellStyles count="7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3 2 2" xfId="68" xr:uid="{00000000-0005-0000-0000-00003E000000}"/>
    <cellStyle name="Standard 3 3" xfId="69" xr:uid="{00000000-0005-0000-0000-00003F000000}"/>
    <cellStyle name="Standard 4" xfId="32" xr:uid="{00000000-0005-0000-0000-000040000000}"/>
    <cellStyle name="Standard 5" xfId="33" xr:uid="{00000000-0005-0000-0000-000041000000}"/>
    <cellStyle name="Standard 6" xfId="67" xr:uid="{00000000-0005-0000-0000-000042000000}"/>
    <cellStyle name="Standard_EHB_NEU_Gas_Entwurf_27_Version 26 ohne Werte" xfId="65" xr:uid="{00000000-0005-0000-0000-000043000000}"/>
    <cellStyle name="Standard_ErhebbgnBetrberGasversorgnetze14945xls(1)" xfId="64" xr:uid="{00000000-0005-0000-0000-000044000000}"/>
    <cellStyle name="Undefiniert" xfId="63" xr:uid="{00000000-0005-0000-0000-00004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10003170</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24" sqref="B2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D20" activePane="bottomRight" state="frozen"/>
      <selection pane="topRight" activeCell="C1" sqref="C1"/>
      <selection pane="bottomLeft" activeCell="A2" sqref="A2"/>
      <selection pane="bottomRight" activeCell="A36" sqref="A36:XFD36"/>
    </sheetView>
  </sheetViews>
  <sheetFormatPr baseColWidth="10" defaultColWidth="11.42578125" defaultRowHeight="15.75"/>
  <cols>
    <col min="1" max="1" width="6.28515625" style="45" customWidth="1"/>
    <col min="2" max="2" width="87.7109375" style="108" customWidth="1"/>
    <col min="3" max="5" width="15.28515625" style="45" bestFit="1" customWidth="1"/>
    <col min="6" max="6" width="15.42578125" style="45" bestFit="1" customWidth="1"/>
    <col min="7" max="7" width="14.140625" style="45" bestFit="1" customWidth="1"/>
    <col min="8" max="8" width="15.28515625" style="45" bestFit="1" customWidth="1"/>
    <col min="9" max="14" width="14.140625" style="45" bestFit="1" customWidth="1"/>
    <col min="15" max="15" width="15.85546875" style="45" customWidth="1"/>
    <col min="16" max="16" width="16.28515625" style="45" customWidth="1"/>
    <col min="17" max="17" width="15.7109375" style="45" customWidth="1"/>
    <col min="18" max="19" width="15.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8624</v>
      </c>
      <c r="D3" s="26">
        <v>8162</v>
      </c>
      <c r="E3" s="26">
        <v>6160</v>
      </c>
      <c r="F3" s="26">
        <v>7700</v>
      </c>
      <c r="G3" s="26">
        <v>7700</v>
      </c>
      <c r="H3" s="26">
        <v>7700</v>
      </c>
      <c r="I3" s="26">
        <v>10010</v>
      </c>
      <c r="J3" s="26">
        <v>11550</v>
      </c>
      <c r="K3" s="26">
        <v>13090</v>
      </c>
      <c r="L3" s="26">
        <v>14630</v>
      </c>
      <c r="M3" s="26">
        <v>16170</v>
      </c>
      <c r="N3" s="26">
        <v>17710</v>
      </c>
      <c r="O3" s="26">
        <v>17710</v>
      </c>
      <c r="P3" s="26">
        <v>15400</v>
      </c>
      <c r="Q3" s="26">
        <v>15400</v>
      </c>
      <c r="R3" s="26">
        <v>15400</v>
      </c>
      <c r="S3" s="26">
        <v>16940</v>
      </c>
    </row>
    <row r="4" spans="1:19" ht="18.75" customHeight="1">
      <c r="A4" s="93">
        <v>2</v>
      </c>
      <c r="B4" s="97" t="s">
        <v>31</v>
      </c>
      <c r="C4" s="26">
        <v>5.6</v>
      </c>
      <c r="D4" s="26">
        <v>5.3</v>
      </c>
      <c r="E4" s="26">
        <v>4</v>
      </c>
      <c r="F4" s="26">
        <v>5</v>
      </c>
      <c r="G4" s="26">
        <v>5</v>
      </c>
      <c r="H4" s="26">
        <v>5</v>
      </c>
      <c r="I4" s="26">
        <v>6.5</v>
      </c>
      <c r="J4" s="26">
        <v>7</v>
      </c>
      <c r="K4" s="26">
        <v>8</v>
      </c>
      <c r="L4" s="26">
        <v>9.5</v>
      </c>
      <c r="M4" s="26">
        <v>10.5</v>
      </c>
      <c r="N4" s="26">
        <v>11.5</v>
      </c>
      <c r="O4" s="26">
        <v>11.5</v>
      </c>
      <c r="P4" s="26">
        <v>10</v>
      </c>
      <c r="Q4" s="26">
        <v>10</v>
      </c>
      <c r="R4" s="26">
        <v>10</v>
      </c>
      <c r="S4" s="26">
        <v>11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9">
        <v>2102824</v>
      </c>
      <c r="D6" s="129">
        <v>2158423</v>
      </c>
      <c r="E6" s="129">
        <v>2131989</v>
      </c>
      <c r="F6" s="129">
        <v>6518636.4699999997</v>
      </c>
      <c r="G6" s="129">
        <v>6318509.5299999993</v>
      </c>
      <c r="H6" s="129">
        <v>6768044.5</v>
      </c>
      <c r="I6" s="129">
        <v>5591514.0700000003</v>
      </c>
      <c r="J6" s="129">
        <v>6526377.79</v>
      </c>
      <c r="K6" s="129">
        <v>7045882.8500000006</v>
      </c>
      <c r="L6" s="129">
        <v>7335184.3099999996</v>
      </c>
      <c r="M6" s="129">
        <v>6507857.1200000001</v>
      </c>
      <c r="N6" s="129">
        <v>7792798.3300000019</v>
      </c>
      <c r="O6" s="121">
        <f>6485398.06-4334</f>
        <v>6481064.0599999996</v>
      </c>
      <c r="P6" s="121">
        <f>7917842.48-6173</f>
        <v>7911669.4800000004</v>
      </c>
      <c r="Q6" s="121">
        <f>8109541.86-6173</f>
        <v>8103368.8600000003</v>
      </c>
      <c r="R6" s="121">
        <f>6270479.04-6173</f>
        <v>6264306.04</v>
      </c>
      <c r="S6" s="131">
        <v>5033501.79</v>
      </c>
    </row>
    <row r="7" spans="1:19" ht="18.75" customHeight="1">
      <c r="A7" s="96" t="s">
        <v>75</v>
      </c>
      <c r="B7" s="103" t="s">
        <v>159</v>
      </c>
      <c r="C7" s="129">
        <v>0</v>
      </c>
      <c r="D7" s="129">
        <v>0</v>
      </c>
      <c r="E7" s="129">
        <v>319900</v>
      </c>
      <c r="F7" s="129">
        <v>4350051.22</v>
      </c>
      <c r="G7" s="129">
        <v>4122335</v>
      </c>
      <c r="H7" s="129">
        <v>4480860.0999999996</v>
      </c>
      <c r="I7" s="129">
        <v>3478670.2800000003</v>
      </c>
      <c r="J7" s="129">
        <v>3686585.5900000003</v>
      </c>
      <c r="K7" s="129">
        <v>3831449.0100000002</v>
      </c>
      <c r="L7" s="129">
        <v>4401500</v>
      </c>
      <c r="M7" s="129">
        <v>3450882.59</v>
      </c>
      <c r="N7" s="129">
        <v>3990052.46</v>
      </c>
      <c r="O7" s="121">
        <v>3240150.32</v>
      </c>
      <c r="P7" s="121">
        <v>4267904.1099999994</v>
      </c>
      <c r="Q7" s="121">
        <v>4734247.66</v>
      </c>
      <c r="R7" s="121">
        <v>2648701.2000000002</v>
      </c>
      <c r="S7" s="131">
        <v>1190476.8899999999</v>
      </c>
    </row>
    <row r="8" spans="1:19" ht="18.75" customHeight="1">
      <c r="A8" s="96" t="s">
        <v>89</v>
      </c>
      <c r="B8" s="103" t="s">
        <v>160</v>
      </c>
      <c r="C8" s="27"/>
      <c r="D8" s="27"/>
      <c r="E8" s="131">
        <v>250000</v>
      </c>
      <c r="F8" s="131">
        <v>262887.02</v>
      </c>
      <c r="G8" s="131">
        <v>283771</v>
      </c>
      <c r="H8" s="121">
        <v>275653.77</v>
      </c>
      <c r="I8" s="121">
        <v>223728.35</v>
      </c>
      <c r="J8" s="121">
        <v>218354.93</v>
      </c>
      <c r="K8" s="121">
        <v>208449.5</v>
      </c>
      <c r="L8" s="121">
        <v>189099.63999999998</v>
      </c>
      <c r="M8" s="121">
        <v>185689</v>
      </c>
      <c r="N8" s="121">
        <v>188444.81</v>
      </c>
      <c r="O8" s="121">
        <v>194312.26</v>
      </c>
      <c r="P8" s="121">
        <v>179915.89</v>
      </c>
      <c r="Q8" s="121">
        <v>170864.98</v>
      </c>
      <c r="R8" s="121">
        <v>184184.95999999999</v>
      </c>
      <c r="S8" s="131">
        <v>209012</v>
      </c>
    </row>
    <row r="9" spans="1:19">
      <c r="A9" s="96" t="s">
        <v>100</v>
      </c>
      <c r="B9" s="103" t="s">
        <v>87</v>
      </c>
      <c r="C9" s="121">
        <f>+C6-C7</f>
        <v>2102824</v>
      </c>
      <c r="D9" s="121">
        <f t="shared" ref="D9:R9" si="0">+D6-D7</f>
        <v>2158423</v>
      </c>
      <c r="E9" s="121">
        <f t="shared" si="0"/>
        <v>1812089</v>
      </c>
      <c r="F9" s="121">
        <f t="shared" si="0"/>
        <v>2168585.25</v>
      </c>
      <c r="G9" s="121">
        <f t="shared" si="0"/>
        <v>2196174.5299999993</v>
      </c>
      <c r="H9" s="121">
        <f t="shared" si="0"/>
        <v>2287184.4000000004</v>
      </c>
      <c r="I9" s="121">
        <f t="shared" si="0"/>
        <v>2112843.79</v>
      </c>
      <c r="J9" s="121">
        <f t="shared" si="0"/>
        <v>2839792.1999999997</v>
      </c>
      <c r="K9" s="121">
        <f t="shared" si="0"/>
        <v>3214433.8400000003</v>
      </c>
      <c r="L9" s="121">
        <f t="shared" si="0"/>
        <v>2933684.3099999996</v>
      </c>
      <c r="M9" s="121">
        <f t="shared" si="0"/>
        <v>3056974.5300000003</v>
      </c>
      <c r="N9" s="121">
        <f t="shared" si="0"/>
        <v>3802745.870000002</v>
      </c>
      <c r="O9" s="121">
        <f t="shared" si="0"/>
        <v>3240913.7399999998</v>
      </c>
      <c r="P9" s="121">
        <f t="shared" si="0"/>
        <v>3643765.370000001</v>
      </c>
      <c r="Q9" s="121">
        <f t="shared" si="0"/>
        <v>3369121.2</v>
      </c>
      <c r="R9" s="121">
        <f t="shared" si="0"/>
        <v>3615604.84</v>
      </c>
      <c r="S9" s="131">
        <v>3843024.9000000004</v>
      </c>
    </row>
    <row r="10" spans="1:19" ht="30">
      <c r="A10" s="93">
        <v>2</v>
      </c>
      <c r="B10" s="97" t="s">
        <v>36</v>
      </c>
      <c r="C10" s="121">
        <v>0</v>
      </c>
      <c r="D10" s="121">
        <v>0</v>
      </c>
      <c r="E10" s="121">
        <v>0</v>
      </c>
      <c r="F10" s="121">
        <v>0</v>
      </c>
      <c r="G10" s="121">
        <v>0</v>
      </c>
      <c r="H10" s="121">
        <v>0</v>
      </c>
      <c r="I10" s="121">
        <v>0</v>
      </c>
      <c r="J10" s="121">
        <v>0</v>
      </c>
      <c r="K10" s="121">
        <v>0</v>
      </c>
      <c r="L10" s="121">
        <v>269405</v>
      </c>
      <c r="M10" s="121">
        <v>61939</v>
      </c>
      <c r="N10" s="121">
        <v>-331344</v>
      </c>
      <c r="O10" s="121">
        <v>2673</v>
      </c>
      <c r="P10" s="121">
        <v>-560</v>
      </c>
      <c r="Q10" s="121">
        <v>-186</v>
      </c>
      <c r="R10" s="121">
        <v>-142</v>
      </c>
      <c r="S10" s="131">
        <v>2181.855</v>
      </c>
    </row>
    <row r="11" spans="1:19" ht="18.75" customHeight="1">
      <c r="A11" s="93">
        <v>3</v>
      </c>
      <c r="B11" s="97" t="s">
        <v>58</v>
      </c>
      <c r="C11" s="121">
        <v>0</v>
      </c>
      <c r="D11" s="121">
        <v>0</v>
      </c>
      <c r="E11" s="121">
        <v>0</v>
      </c>
      <c r="F11" s="121">
        <v>0</v>
      </c>
      <c r="G11" s="121">
        <v>50558.55</v>
      </c>
      <c r="H11" s="121">
        <v>0</v>
      </c>
      <c r="I11" s="121">
        <v>0</v>
      </c>
      <c r="J11" s="121">
        <v>0</v>
      </c>
      <c r="K11" s="121">
        <v>0</v>
      </c>
      <c r="L11" s="121">
        <v>0</v>
      </c>
      <c r="M11" s="121">
        <v>0</v>
      </c>
      <c r="N11" s="121">
        <v>0</v>
      </c>
      <c r="O11" s="121">
        <v>0</v>
      </c>
      <c r="P11" s="121">
        <v>0</v>
      </c>
      <c r="Q11" s="121">
        <v>0</v>
      </c>
      <c r="R11" s="121">
        <v>0</v>
      </c>
      <c r="S11" s="131">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30">
        <v>1055123.29</v>
      </c>
      <c r="D13" s="130">
        <v>1092968.72</v>
      </c>
      <c r="E13" s="130">
        <v>1264325.8999999999</v>
      </c>
      <c r="F13" s="130">
        <v>1310800.0499999991</v>
      </c>
      <c r="G13" s="130">
        <v>1366940.3900000001</v>
      </c>
      <c r="H13" s="130">
        <v>1356100.8200000003</v>
      </c>
      <c r="I13" s="130">
        <v>1421974.3999999997</v>
      </c>
      <c r="J13" s="130">
        <v>1575834.0800000005</v>
      </c>
      <c r="K13" s="130">
        <v>1463365.8099999989</v>
      </c>
      <c r="L13" s="130">
        <v>1511875.8800000008</v>
      </c>
      <c r="M13" s="130">
        <v>1645241.9799999995</v>
      </c>
      <c r="N13" s="130">
        <v>2057219.55</v>
      </c>
      <c r="O13" s="121">
        <v>1744940.7899999996</v>
      </c>
      <c r="P13" s="121">
        <v>1748991.8000000005</v>
      </c>
      <c r="Q13" s="121">
        <v>1714311.5999999992</v>
      </c>
      <c r="R13" s="121">
        <v>1458284.3199999996</v>
      </c>
      <c r="S13" s="131">
        <v>1531895.7200000002</v>
      </c>
    </row>
    <row r="14" spans="1:19" ht="30">
      <c r="A14" s="96" t="s">
        <v>75</v>
      </c>
      <c r="B14" s="97" t="s">
        <v>80</v>
      </c>
      <c r="C14" s="130">
        <v>951256.61</v>
      </c>
      <c r="D14" s="130">
        <v>874677.87</v>
      </c>
      <c r="E14" s="130">
        <v>986984.85</v>
      </c>
      <c r="F14" s="130">
        <v>953719.71000000008</v>
      </c>
      <c r="G14" s="130">
        <v>1053057.8</v>
      </c>
      <c r="H14" s="130">
        <v>1057670.49</v>
      </c>
      <c r="I14" s="130">
        <v>1182160.6599999999</v>
      </c>
      <c r="J14" s="130">
        <v>1325363.6400000001</v>
      </c>
      <c r="K14" s="130">
        <v>1220827.72</v>
      </c>
      <c r="L14" s="130">
        <v>1273304.7899999998</v>
      </c>
      <c r="M14" s="130">
        <v>1453757.49</v>
      </c>
      <c r="N14" s="130">
        <v>1834413.08</v>
      </c>
      <c r="O14" s="121">
        <v>1582442.3</v>
      </c>
      <c r="P14" s="121">
        <v>1542402.83</v>
      </c>
      <c r="Q14" s="121">
        <v>1515983.62</v>
      </c>
      <c r="R14" s="121">
        <v>1269350.1399999999</v>
      </c>
      <c r="S14" s="131">
        <v>1347782.39</v>
      </c>
    </row>
    <row r="15" spans="1:19" ht="18.75" customHeight="1">
      <c r="A15" s="96" t="s">
        <v>89</v>
      </c>
      <c r="B15" s="97" t="s">
        <v>90</v>
      </c>
      <c r="C15" s="131">
        <v>0</v>
      </c>
      <c r="D15" s="131">
        <v>0</v>
      </c>
      <c r="E15" s="131">
        <v>0</v>
      </c>
      <c r="F15" s="131">
        <v>117463.38375000021</v>
      </c>
      <c r="G15" s="131">
        <v>91929.581213250276</v>
      </c>
      <c r="H15" s="131">
        <v>93232.821845750208</v>
      </c>
      <c r="I15" s="131">
        <v>147407.18238468928</v>
      </c>
      <c r="J15" s="131">
        <v>186600.37407931907</v>
      </c>
      <c r="K15" s="131">
        <v>188488.43921318103</v>
      </c>
      <c r="L15" s="131">
        <v>99232.329196960796</v>
      </c>
      <c r="M15" s="131">
        <v>157949.5756960742</v>
      </c>
      <c r="N15" s="131">
        <v>129303.88624623498</v>
      </c>
      <c r="O15" s="121">
        <v>107061.68481730227</v>
      </c>
      <c r="P15" s="121">
        <v>46837.033378133237</v>
      </c>
      <c r="Q15" s="121">
        <v>62865.299999999996</v>
      </c>
      <c r="R15" s="121">
        <v>64099.860000000015</v>
      </c>
      <c r="S15" s="131">
        <v>62810.87999999999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31">
        <v>0</v>
      </c>
      <c r="D17" s="131">
        <v>0</v>
      </c>
      <c r="E17" s="131">
        <v>346530.27</v>
      </c>
      <c r="F17" s="131">
        <v>457056.07999999996</v>
      </c>
      <c r="G17" s="131">
        <v>464432.45</v>
      </c>
      <c r="H17" s="131">
        <v>474584.12</v>
      </c>
      <c r="I17" s="131">
        <v>546432.29999999993</v>
      </c>
      <c r="J17" s="131">
        <v>619140.76</v>
      </c>
      <c r="K17" s="131">
        <v>753745.69000000018</v>
      </c>
      <c r="L17" s="131">
        <v>609247.53</v>
      </c>
      <c r="M17" s="131">
        <v>761946.36</v>
      </c>
      <c r="N17" s="131">
        <v>898677.51000000013</v>
      </c>
      <c r="O17" s="128">
        <v>1062464.21</v>
      </c>
      <c r="P17" s="128">
        <v>985576.01</v>
      </c>
      <c r="Q17" s="128">
        <v>981430.97</v>
      </c>
      <c r="R17" s="128">
        <v>997366.5</v>
      </c>
      <c r="S17" s="128">
        <v>1037487.52</v>
      </c>
    </row>
    <row r="18" spans="1:19" ht="18.75" customHeight="1">
      <c r="A18" s="98">
        <v>2</v>
      </c>
      <c r="B18" s="97" t="s">
        <v>38</v>
      </c>
      <c r="C18" s="131">
        <v>1506.8</v>
      </c>
      <c r="D18" s="131">
        <v>699.71</v>
      </c>
      <c r="E18" s="131">
        <v>146443.63</v>
      </c>
      <c r="F18" s="131">
        <v>6395.01</v>
      </c>
      <c r="G18" s="131">
        <v>120717.75999999999</v>
      </c>
      <c r="H18" s="131">
        <v>188925.66587382965</v>
      </c>
      <c r="I18" s="131">
        <v>122180.76</v>
      </c>
      <c r="J18" s="131">
        <v>124806.92038</v>
      </c>
      <c r="K18" s="131">
        <v>142246.52339999998</v>
      </c>
      <c r="L18" s="131">
        <v>437843.11613999994</v>
      </c>
      <c r="M18" s="131">
        <v>342105.86800000002</v>
      </c>
      <c r="N18" s="131">
        <v>165631.23699999999</v>
      </c>
      <c r="O18" s="128">
        <v>139610.81539999999</v>
      </c>
      <c r="P18" s="128">
        <v>87911.243300000002</v>
      </c>
      <c r="Q18" s="128">
        <v>128764.47335</v>
      </c>
      <c r="R18" s="128">
        <v>124422.88823400001</v>
      </c>
      <c r="S18" s="128">
        <v>370555.96055574995</v>
      </c>
    </row>
    <row r="19" spans="1:19" ht="18.75" customHeight="1">
      <c r="A19" s="96" t="s">
        <v>97</v>
      </c>
      <c r="B19" s="97" t="s">
        <v>39</v>
      </c>
      <c r="C19" s="131">
        <v>0</v>
      </c>
      <c r="D19" s="131">
        <v>0</v>
      </c>
      <c r="E19" s="131">
        <v>0</v>
      </c>
      <c r="F19" s="131">
        <v>0</v>
      </c>
      <c r="G19" s="131">
        <v>0</v>
      </c>
      <c r="H19" s="131">
        <v>0</v>
      </c>
      <c r="I19" s="131">
        <v>0</v>
      </c>
      <c r="J19" s="131">
        <v>0</v>
      </c>
      <c r="K19" s="131">
        <v>0</v>
      </c>
      <c r="L19" s="131">
        <v>0</v>
      </c>
      <c r="M19" s="131">
        <v>0</v>
      </c>
      <c r="N19" s="131">
        <v>0</v>
      </c>
      <c r="O19" s="121">
        <v>0</v>
      </c>
      <c r="P19" s="121">
        <v>0</v>
      </c>
      <c r="Q19" s="121">
        <v>0</v>
      </c>
      <c r="R19" s="121">
        <v>0</v>
      </c>
      <c r="S19" s="131">
        <v>0</v>
      </c>
    </row>
    <row r="20" spans="1:19" ht="30">
      <c r="A20" s="96" t="s">
        <v>98</v>
      </c>
      <c r="B20" s="97" t="s">
        <v>79</v>
      </c>
      <c r="C20" s="131">
        <v>0</v>
      </c>
      <c r="D20" s="131">
        <v>0</v>
      </c>
      <c r="E20" s="131">
        <v>0</v>
      </c>
      <c r="F20" s="131">
        <v>0</v>
      </c>
      <c r="G20" s="131">
        <v>0</v>
      </c>
      <c r="H20" s="131">
        <v>0</v>
      </c>
      <c r="I20" s="131">
        <v>0</v>
      </c>
      <c r="J20" s="131">
        <v>0</v>
      </c>
      <c r="K20" s="131">
        <v>0</v>
      </c>
      <c r="L20" s="131">
        <v>0</v>
      </c>
      <c r="M20" s="131">
        <v>0</v>
      </c>
      <c r="N20" s="131">
        <v>0</v>
      </c>
      <c r="O20" s="121">
        <v>0</v>
      </c>
      <c r="P20" s="121">
        <v>0</v>
      </c>
      <c r="Q20" s="121">
        <v>0</v>
      </c>
      <c r="R20" s="121">
        <v>0</v>
      </c>
      <c r="S20" s="131">
        <v>0</v>
      </c>
    </row>
    <row r="21" spans="1:19" ht="18.75" customHeight="1">
      <c r="A21" s="93">
        <v>3</v>
      </c>
      <c r="B21" s="97" t="s">
        <v>40</v>
      </c>
      <c r="C21" s="131">
        <v>615483.29999999993</v>
      </c>
      <c r="D21" s="131">
        <v>672748.42999999982</v>
      </c>
      <c r="E21" s="131">
        <v>427240.76</v>
      </c>
      <c r="F21" s="131">
        <v>327701.37</v>
      </c>
      <c r="G21" s="131">
        <v>590781.27580152685</v>
      </c>
      <c r="H21" s="131">
        <v>494877.12538221525</v>
      </c>
      <c r="I21" s="131">
        <v>572027.72996337316</v>
      </c>
      <c r="J21" s="131">
        <v>666235.15556366299</v>
      </c>
      <c r="K21" s="131">
        <v>621132.60960352642</v>
      </c>
      <c r="L21" s="131">
        <v>598669.64670446573</v>
      </c>
      <c r="M21" s="131">
        <v>602349.10046531667</v>
      </c>
      <c r="N21" s="131">
        <v>683881.64063846157</v>
      </c>
      <c r="O21" s="121">
        <v>735716.17064451706</v>
      </c>
      <c r="P21" s="121">
        <v>740432.32271153817</v>
      </c>
      <c r="Q21" s="121">
        <v>732646.38389162533</v>
      </c>
      <c r="R21" s="121">
        <v>566984.02645339025</v>
      </c>
      <c r="S21" s="131">
        <v>760262.83</v>
      </c>
    </row>
    <row r="22" spans="1:19" ht="18.75" customHeight="1">
      <c r="A22" s="96" t="s">
        <v>99</v>
      </c>
      <c r="B22" s="97" t="s">
        <v>57</v>
      </c>
      <c r="C22" s="131">
        <v>0</v>
      </c>
      <c r="D22" s="131">
        <v>0</v>
      </c>
      <c r="E22" s="131">
        <f t="shared" ref="E22:Q22" si="1">+E8</f>
        <v>250000</v>
      </c>
      <c r="F22" s="131">
        <f t="shared" si="1"/>
        <v>262887.02</v>
      </c>
      <c r="G22" s="131">
        <f t="shared" si="1"/>
        <v>283771</v>
      </c>
      <c r="H22" s="131">
        <f t="shared" si="1"/>
        <v>275653.77</v>
      </c>
      <c r="I22" s="131">
        <f t="shared" si="1"/>
        <v>223728.35</v>
      </c>
      <c r="J22" s="131">
        <f t="shared" si="1"/>
        <v>218354.93</v>
      </c>
      <c r="K22" s="131">
        <f t="shared" si="1"/>
        <v>208449.5</v>
      </c>
      <c r="L22" s="131">
        <f t="shared" si="1"/>
        <v>189099.63999999998</v>
      </c>
      <c r="M22" s="131">
        <f t="shared" si="1"/>
        <v>185689</v>
      </c>
      <c r="N22" s="131">
        <f t="shared" si="1"/>
        <v>188444.81</v>
      </c>
      <c r="O22" s="131">
        <f t="shared" si="1"/>
        <v>194312.26</v>
      </c>
      <c r="P22" s="131">
        <f t="shared" si="1"/>
        <v>179915.89</v>
      </c>
      <c r="Q22" s="131">
        <f t="shared" si="1"/>
        <v>170864.98</v>
      </c>
      <c r="R22" s="121">
        <f>+R8</f>
        <v>184184.95999999999</v>
      </c>
      <c r="S22" s="131">
        <f>+S8</f>
        <v>209012</v>
      </c>
    </row>
    <row r="23" spans="1:19" ht="18.75" customHeight="1">
      <c r="A23" s="96" t="s">
        <v>103</v>
      </c>
      <c r="B23" s="97" t="s">
        <v>104</v>
      </c>
      <c r="C23" s="131">
        <v>0</v>
      </c>
      <c r="D23" s="131">
        <v>0</v>
      </c>
      <c r="E23" s="131">
        <v>0</v>
      </c>
      <c r="F23" s="131">
        <v>0</v>
      </c>
      <c r="G23" s="131">
        <v>0</v>
      </c>
      <c r="H23" s="131">
        <v>0</v>
      </c>
      <c r="I23" s="131">
        <v>0</v>
      </c>
      <c r="J23" s="131">
        <v>0</v>
      </c>
      <c r="K23" s="131">
        <v>0</v>
      </c>
      <c r="L23" s="131">
        <v>0</v>
      </c>
      <c r="M23" s="131">
        <v>0</v>
      </c>
      <c r="N23" s="131">
        <v>0</v>
      </c>
      <c r="O23" s="121">
        <v>0</v>
      </c>
      <c r="P23" s="121">
        <v>0</v>
      </c>
      <c r="Q23" s="121">
        <v>0</v>
      </c>
      <c r="R23" s="121">
        <v>0</v>
      </c>
      <c r="S23" s="131">
        <v>0</v>
      </c>
    </row>
    <row r="24" spans="1:19" ht="30">
      <c r="A24" s="93">
        <v>4</v>
      </c>
      <c r="B24" s="97" t="s">
        <v>41</v>
      </c>
      <c r="C24" s="131">
        <v>371677.8</v>
      </c>
      <c r="D24" s="131">
        <v>4177820.77</v>
      </c>
      <c r="E24" s="131">
        <v>56678.28</v>
      </c>
      <c r="F24" s="131">
        <v>56580</v>
      </c>
      <c r="G24" s="131">
        <v>67006.55</v>
      </c>
      <c r="H24" s="131">
        <v>109107.08065700637</v>
      </c>
      <c r="I24" s="131">
        <v>196835.77971471683</v>
      </c>
      <c r="J24" s="131">
        <v>196510</v>
      </c>
      <c r="K24" s="131">
        <v>195155.81</v>
      </c>
      <c r="L24" s="131">
        <v>204133.34</v>
      </c>
      <c r="M24" s="131">
        <v>225689.2</v>
      </c>
      <c r="N24" s="131">
        <v>241774.87</v>
      </c>
      <c r="O24" s="121">
        <v>279795.40999999997</v>
      </c>
      <c r="P24" s="121">
        <v>329266.81</v>
      </c>
      <c r="Q24" s="121">
        <v>375526.35</v>
      </c>
      <c r="R24" s="121">
        <v>410019.69</v>
      </c>
      <c r="S24" s="131">
        <v>431741.78999999992</v>
      </c>
    </row>
    <row r="25" spans="1:19" ht="18.75" customHeight="1">
      <c r="A25" s="93">
        <v>5</v>
      </c>
      <c r="B25" s="97" t="s">
        <v>42</v>
      </c>
      <c r="C25" s="131">
        <v>0</v>
      </c>
      <c r="D25" s="131">
        <v>0</v>
      </c>
      <c r="E25" s="131">
        <v>340.7</v>
      </c>
      <c r="F25" s="131">
        <v>130.9</v>
      </c>
      <c r="G25" s="131">
        <v>349.6</v>
      </c>
      <c r="H25" s="131">
        <v>31.89</v>
      </c>
      <c r="I25" s="131">
        <v>0</v>
      </c>
      <c r="J25" s="131">
        <v>0</v>
      </c>
      <c r="K25" s="131">
        <v>0</v>
      </c>
      <c r="L25" s="131">
        <v>0</v>
      </c>
      <c r="M25" s="131">
        <v>0</v>
      </c>
      <c r="N25" s="131">
        <v>0</v>
      </c>
      <c r="O25" s="121">
        <v>0</v>
      </c>
      <c r="P25" s="121">
        <v>0</v>
      </c>
      <c r="Q25" s="121">
        <v>0</v>
      </c>
      <c r="R25" s="121">
        <v>0</v>
      </c>
      <c r="S25" s="131">
        <v>0</v>
      </c>
    </row>
    <row r="26" spans="1:19" ht="18.75" customHeight="1">
      <c r="A26" s="93">
        <v>6</v>
      </c>
      <c r="B26" s="97" t="s">
        <v>43</v>
      </c>
      <c r="C26" s="131">
        <v>153659.31</v>
      </c>
      <c r="D26" s="131">
        <v>171475.05</v>
      </c>
      <c r="E26" s="131">
        <v>49315.05</v>
      </c>
      <c r="F26" s="131">
        <v>45147.49</v>
      </c>
      <c r="G26" s="131">
        <v>36196.57</v>
      </c>
      <c r="H26" s="131">
        <v>63725.350000000006</v>
      </c>
      <c r="I26" s="131">
        <v>43521.05</v>
      </c>
      <c r="J26" s="131">
        <v>56539.14</v>
      </c>
      <c r="K26" s="131">
        <v>52405.659999999996</v>
      </c>
      <c r="L26" s="131">
        <v>13513.290014577478</v>
      </c>
      <c r="M26" s="131">
        <v>16269.240612199648</v>
      </c>
      <c r="N26" s="131">
        <v>13504.188706104513</v>
      </c>
      <c r="O26" s="121">
        <f>23552+5118.83</f>
        <v>28670.83</v>
      </c>
      <c r="P26" s="121">
        <f>596394+4891.83</f>
        <v>601285.82999999996</v>
      </c>
      <c r="Q26" s="121">
        <f>71125+5149.83</f>
        <v>76274.83</v>
      </c>
      <c r="R26" s="121">
        <f>46421+5309.83</f>
        <v>51730.83</v>
      </c>
      <c r="S26" s="131">
        <v>25652.625094846284</v>
      </c>
    </row>
    <row r="27" spans="1:19" ht="18.75" customHeight="1">
      <c r="A27" s="93">
        <v>7</v>
      </c>
      <c r="B27" s="97" t="s">
        <v>60</v>
      </c>
      <c r="C27" s="131">
        <v>0</v>
      </c>
      <c r="D27" s="131">
        <v>0</v>
      </c>
      <c r="E27" s="131">
        <v>-4421.3100000000004</v>
      </c>
      <c r="F27" s="131">
        <v>343147.13974740001</v>
      </c>
      <c r="G27" s="131">
        <v>10055.16</v>
      </c>
      <c r="H27" s="131">
        <v>239051.68000000002</v>
      </c>
      <c r="I27" s="131">
        <v>85192.95</v>
      </c>
      <c r="J27" s="131">
        <v>147945.52000000002</v>
      </c>
      <c r="K27" s="131">
        <v>72519.360000000001</v>
      </c>
      <c r="L27" s="131">
        <v>101586.45999999999</v>
      </c>
      <c r="M27" s="131">
        <v>67989</v>
      </c>
      <c r="N27" s="131">
        <v>37910.910000000003</v>
      </c>
      <c r="O27" s="121">
        <f>80482.67+4334</f>
        <v>84816.67</v>
      </c>
      <c r="P27" s="121">
        <f>12640.12+6173</f>
        <v>18813.120000000003</v>
      </c>
      <c r="Q27" s="121">
        <f>46202.56+6173</f>
        <v>52375.56</v>
      </c>
      <c r="R27" s="121">
        <f>21094.03+6173</f>
        <v>27267.03</v>
      </c>
      <c r="S27" s="131">
        <v>0</v>
      </c>
    </row>
    <row r="28" spans="1:19" ht="18.75" customHeight="1">
      <c r="A28" s="99" t="s">
        <v>105</v>
      </c>
      <c r="B28" s="104" t="s">
        <v>166</v>
      </c>
      <c r="C28" s="131">
        <v>0</v>
      </c>
      <c r="D28" s="131">
        <v>0</v>
      </c>
      <c r="E28" s="131">
        <v>0</v>
      </c>
      <c r="F28" s="131">
        <v>0</v>
      </c>
      <c r="G28" s="131">
        <v>0</v>
      </c>
      <c r="H28" s="131">
        <v>0</v>
      </c>
      <c r="I28" s="131">
        <v>0</v>
      </c>
      <c r="J28" s="131">
        <v>0</v>
      </c>
      <c r="K28" s="131">
        <v>0</v>
      </c>
      <c r="L28" s="131">
        <v>0</v>
      </c>
      <c r="M28" s="131">
        <v>0</v>
      </c>
      <c r="N28" s="131">
        <v>0</v>
      </c>
      <c r="O28" s="121">
        <v>0</v>
      </c>
      <c r="P28" s="121">
        <v>0</v>
      </c>
      <c r="Q28" s="121">
        <v>0</v>
      </c>
      <c r="R28" s="121">
        <v>0</v>
      </c>
      <c r="S28" s="131">
        <v>0</v>
      </c>
    </row>
    <row r="29" spans="1:19" ht="18.75" customHeight="1">
      <c r="A29" s="99" t="s">
        <v>106</v>
      </c>
      <c r="B29" s="105" t="s">
        <v>107</v>
      </c>
      <c r="C29" s="131">
        <v>0</v>
      </c>
      <c r="D29" s="131">
        <v>0</v>
      </c>
      <c r="E29" s="131">
        <v>0</v>
      </c>
      <c r="F29" s="131">
        <v>0</v>
      </c>
      <c r="G29" s="131">
        <v>0</v>
      </c>
      <c r="H29" s="131">
        <v>0</v>
      </c>
      <c r="I29" s="131">
        <v>0</v>
      </c>
      <c r="J29" s="131">
        <v>0</v>
      </c>
      <c r="K29" s="131">
        <v>0</v>
      </c>
      <c r="L29" s="131">
        <v>0</v>
      </c>
      <c r="M29" s="131">
        <v>0</v>
      </c>
      <c r="N29" s="131">
        <v>0</v>
      </c>
      <c r="O29" s="121">
        <v>0</v>
      </c>
      <c r="P29" s="121">
        <v>0</v>
      </c>
      <c r="Q29" s="121">
        <v>0</v>
      </c>
      <c r="R29" s="121">
        <v>0</v>
      </c>
      <c r="S29" s="131">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131">
        <v>1615601.9</v>
      </c>
      <c r="D31" s="131">
        <v>547539.4</v>
      </c>
      <c r="E31" s="131">
        <v>627400.52</v>
      </c>
      <c r="F31" s="131">
        <v>562311.07999999996</v>
      </c>
      <c r="G31" s="131">
        <v>922083.81</v>
      </c>
      <c r="H31" s="131">
        <v>2752881.289284118</v>
      </c>
      <c r="I31" s="131">
        <v>807196.31343733263</v>
      </c>
      <c r="J31" s="131">
        <v>175129.82005502796</v>
      </c>
      <c r="K31" s="131">
        <v>1661728.117560975</v>
      </c>
      <c r="L31" s="131">
        <v>1619239.1277607249</v>
      </c>
      <c r="M31" s="131">
        <v>1669630.7299999995</v>
      </c>
      <c r="N31" s="131">
        <v>1669630.740193388</v>
      </c>
      <c r="O31" s="131">
        <v>1679236.709999999</v>
      </c>
      <c r="P31" s="131">
        <v>1954814.9000000004</v>
      </c>
      <c r="Q31" s="131">
        <v>1976719.1567409425</v>
      </c>
      <c r="R31" s="131">
        <v>1977197.7298284844</v>
      </c>
      <c r="S31" s="131">
        <v>1977197.7306237798</v>
      </c>
    </row>
    <row r="32" spans="1:19" s="50" customFormat="1" ht="18.75" customHeight="1">
      <c r="A32" s="66" t="s">
        <v>75</v>
      </c>
      <c r="B32" s="106" t="s">
        <v>168</v>
      </c>
      <c r="C32" s="131"/>
      <c r="D32" s="131"/>
      <c r="E32" s="131">
        <v>25000</v>
      </c>
      <c r="F32" s="131">
        <v>25000</v>
      </c>
      <c r="G32" s="131">
        <v>25000</v>
      </c>
      <c r="H32" s="131">
        <v>25000</v>
      </c>
      <c r="I32" s="131">
        <v>25000</v>
      </c>
      <c r="J32" s="131">
        <v>25000</v>
      </c>
      <c r="K32" s="131">
        <v>25000</v>
      </c>
      <c r="L32" s="131">
        <v>25000</v>
      </c>
      <c r="M32" s="131">
        <v>25000</v>
      </c>
      <c r="N32" s="131">
        <v>25000</v>
      </c>
      <c r="O32" s="131">
        <v>25000</v>
      </c>
      <c r="P32" s="131">
        <v>25000</v>
      </c>
      <c r="Q32" s="131">
        <v>25000</v>
      </c>
      <c r="R32" s="131">
        <v>25000</v>
      </c>
      <c r="S32" s="131">
        <v>25000</v>
      </c>
    </row>
    <row r="33" spans="1:19" s="50" customFormat="1" ht="18.75" customHeight="1">
      <c r="A33" s="66" t="s">
        <v>89</v>
      </c>
      <c r="B33" s="106" t="s">
        <v>169</v>
      </c>
      <c r="C33" s="131"/>
      <c r="D33" s="131"/>
      <c r="E33" s="131"/>
      <c r="F33" s="131"/>
      <c r="G33" s="131"/>
      <c r="H33" s="131">
        <v>61684</v>
      </c>
      <c r="I33" s="131">
        <v>61684</v>
      </c>
      <c r="J33" s="131">
        <v>61684</v>
      </c>
      <c r="K33" s="131">
        <v>61684</v>
      </c>
      <c r="L33" s="131">
        <v>61684</v>
      </c>
      <c r="M33" s="131">
        <v>61684</v>
      </c>
      <c r="N33" s="131">
        <v>61685</v>
      </c>
      <c r="O33" s="131">
        <v>61686</v>
      </c>
      <c r="P33" s="131">
        <v>61687</v>
      </c>
      <c r="Q33" s="131">
        <v>61688</v>
      </c>
      <c r="R33" s="131">
        <v>61689</v>
      </c>
      <c r="S33" s="131">
        <v>61689</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131">
        <v>602400.52</v>
      </c>
      <c r="F36" s="131">
        <v>537311.07999999996</v>
      </c>
      <c r="G36" s="131">
        <v>897083.81</v>
      </c>
      <c r="H36" s="131">
        <v>2666197.289284118</v>
      </c>
      <c r="I36" s="131">
        <v>720512.31343733263</v>
      </c>
      <c r="J36" s="131">
        <v>88445.820055027958</v>
      </c>
      <c r="K36" s="131">
        <v>1575044.117560975</v>
      </c>
      <c r="L36" s="27"/>
      <c r="M36" s="27"/>
      <c r="N36" s="27"/>
      <c r="O36" s="27"/>
      <c r="P36" s="27"/>
      <c r="Q36" s="27"/>
      <c r="R36" s="27"/>
      <c r="S36" s="27"/>
    </row>
    <row r="37" spans="1:19" s="50" customFormat="1" ht="18.75" customHeight="1">
      <c r="A37" s="49">
        <v>2</v>
      </c>
      <c r="B37" s="106" t="s">
        <v>173</v>
      </c>
      <c r="C37" s="131"/>
      <c r="D37" s="131"/>
      <c r="E37" s="131">
        <v>1089996.82</v>
      </c>
      <c r="F37" s="131">
        <v>885384.92</v>
      </c>
      <c r="G37" s="131">
        <v>689398.9</v>
      </c>
      <c r="H37" s="131">
        <v>441624.6609048362</v>
      </c>
      <c r="I37" s="131">
        <v>465455.39042748098</v>
      </c>
      <c r="J37" s="131">
        <v>138480.41230171075</v>
      </c>
      <c r="K37" s="131">
        <v>283421.84057507984</v>
      </c>
      <c r="L37" s="131">
        <v>1003068.8955973815</v>
      </c>
      <c r="M37" s="131">
        <v>595630.15246445499</v>
      </c>
      <c r="N37" s="131">
        <v>609333.16485545225</v>
      </c>
      <c r="O37" s="131">
        <v>544937.74403106503</v>
      </c>
      <c r="P37" s="131">
        <v>304885.5694660194</v>
      </c>
      <c r="Q37" s="131">
        <v>593112.17517857137</v>
      </c>
      <c r="R37" s="131">
        <v>584466.49752704799</v>
      </c>
      <c r="S37" s="131">
        <v>567969.44921313971</v>
      </c>
    </row>
    <row r="38" spans="1:19" s="50" customFormat="1" ht="18.75" customHeight="1">
      <c r="A38" s="49">
        <v>3</v>
      </c>
      <c r="B38" s="106" t="s">
        <v>174</v>
      </c>
      <c r="C38" s="131">
        <v>3769737.77</v>
      </c>
      <c r="D38" s="131">
        <v>1277591.93</v>
      </c>
      <c r="E38" s="131">
        <v>1386872.18</v>
      </c>
      <c r="F38" s="131">
        <v>1348481.07</v>
      </c>
      <c r="G38" s="131">
        <v>1327643.6299999999</v>
      </c>
      <c r="H38" s="131">
        <v>847570.1574501599</v>
      </c>
      <c r="I38" s="131">
        <v>3799902.7282915055</v>
      </c>
      <c r="J38" s="131">
        <v>2847551.7654757984</v>
      </c>
      <c r="K38" s="131">
        <v>1327851.7330328126</v>
      </c>
      <c r="L38" s="131">
        <v>887241.09376695857</v>
      </c>
      <c r="M38" s="131">
        <v>1080366.5142789003</v>
      </c>
      <c r="N38" s="131">
        <v>1226363.2629943057</v>
      </c>
      <c r="O38" s="131">
        <v>1468750.7439773518</v>
      </c>
      <c r="P38" s="131">
        <v>7369818.0307659367</v>
      </c>
      <c r="Q38" s="131">
        <v>2951055.6254139179</v>
      </c>
      <c r="R38" s="131">
        <v>713162.96222651401</v>
      </c>
      <c r="S38" s="131">
        <v>3824294.1988809011</v>
      </c>
    </row>
    <row r="39" spans="1:19" s="50" customFormat="1" ht="18.75" customHeight="1">
      <c r="A39" s="49">
        <v>4</v>
      </c>
      <c r="B39" s="106" t="s">
        <v>175</v>
      </c>
      <c r="C39" s="131"/>
      <c r="D39" s="131"/>
      <c r="E39" s="131">
        <v>0</v>
      </c>
      <c r="F39" s="131">
        <v>0</v>
      </c>
      <c r="G39" s="131">
        <v>12455</v>
      </c>
      <c r="H39" s="131">
        <v>0</v>
      </c>
      <c r="I39" s="131">
        <v>0</v>
      </c>
      <c r="J39" s="131">
        <v>0</v>
      </c>
      <c r="K39" s="131">
        <v>0</v>
      </c>
      <c r="L39" s="131">
        <v>0</v>
      </c>
      <c r="M39" s="131">
        <v>0</v>
      </c>
      <c r="N39" s="131">
        <v>0</v>
      </c>
      <c r="O39" s="131">
        <v>0</v>
      </c>
      <c r="P39" s="131">
        <v>88256.09</v>
      </c>
      <c r="Q39" s="131">
        <v>0</v>
      </c>
      <c r="R39" s="131">
        <v>0</v>
      </c>
      <c r="S39" s="131">
        <v>105053.17</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hidden="1"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136">
        <v>0</v>
      </c>
      <c r="D45" s="136">
        <v>0</v>
      </c>
      <c r="E45" s="136">
        <v>0</v>
      </c>
      <c r="F45" s="136">
        <v>4033597.76</v>
      </c>
      <c r="G45" s="136">
        <v>3775747</v>
      </c>
      <c r="H45" s="136">
        <v>4170588.36</v>
      </c>
      <c r="I45" s="136">
        <v>3134063.79</v>
      </c>
      <c r="J45" s="136">
        <v>3209189.47</v>
      </c>
      <c r="K45" s="136">
        <v>3300274</v>
      </c>
      <c r="L45" s="136">
        <v>3884074.47</v>
      </c>
      <c r="M45" s="136">
        <v>2841299.48</v>
      </c>
      <c r="N45" s="136">
        <v>3278044.98</v>
      </c>
      <c r="O45" s="136">
        <v>2476246.7399999998</v>
      </c>
      <c r="P45" s="136">
        <v>3220619.33</v>
      </c>
      <c r="Q45" s="136">
        <v>3771849.72</v>
      </c>
      <c r="R45" s="136">
        <v>1638556.32</v>
      </c>
      <c r="S45" s="136">
        <v>121934.5</v>
      </c>
    </row>
    <row r="46" spans="1:19" ht="39.950000000000003" customHeight="1">
      <c r="A46" s="112" t="s">
        <v>89</v>
      </c>
      <c r="B46" s="111" t="s">
        <v>188</v>
      </c>
      <c r="C46" s="136">
        <v>0</v>
      </c>
      <c r="D46" s="136">
        <v>0</v>
      </c>
      <c r="E46" s="136">
        <v>0</v>
      </c>
      <c r="F46" s="136">
        <v>4033597.76</v>
      </c>
      <c r="G46" s="136">
        <v>3775747</v>
      </c>
      <c r="H46" s="136">
        <v>4170588.36</v>
      </c>
      <c r="I46" s="136">
        <v>3134063.79</v>
      </c>
      <c r="J46" s="136">
        <v>3209189.47</v>
      </c>
      <c r="K46" s="136">
        <v>3300274</v>
      </c>
      <c r="L46" s="136">
        <v>3884074.47</v>
      </c>
      <c r="M46" s="136">
        <v>2841299.48</v>
      </c>
      <c r="N46" s="136">
        <v>3278044.98</v>
      </c>
      <c r="O46" s="136">
        <v>2476246.7399999998</v>
      </c>
      <c r="P46" s="136">
        <v>3220619.33</v>
      </c>
      <c r="Q46" s="136">
        <v>3771849.72</v>
      </c>
      <c r="R46" s="136">
        <v>1638556.32</v>
      </c>
      <c r="S46" s="136">
        <v>121934.5</v>
      </c>
    </row>
    <row r="47" spans="1:19" ht="45" hidden="1">
      <c r="A47" s="110" t="s">
        <v>202</v>
      </c>
      <c r="B47" s="111" t="s">
        <v>203</v>
      </c>
      <c r="C47" s="136">
        <v>0</v>
      </c>
      <c r="D47" s="136">
        <v>0</v>
      </c>
      <c r="E47" s="136" t="s">
        <v>220</v>
      </c>
      <c r="F47" s="51" t="s">
        <v>220</v>
      </c>
      <c r="G47" s="51" t="s">
        <v>220</v>
      </c>
      <c r="H47" s="51" t="s">
        <v>220</v>
      </c>
      <c r="I47" s="51" t="s">
        <v>220</v>
      </c>
      <c r="J47" s="51" t="s">
        <v>220</v>
      </c>
      <c r="K47" s="51" t="s">
        <v>220</v>
      </c>
      <c r="L47" s="51" t="s">
        <v>220</v>
      </c>
      <c r="M47" s="51" t="s">
        <v>220</v>
      </c>
      <c r="N47" s="51" t="s">
        <v>220</v>
      </c>
      <c r="O47" s="51" t="s">
        <v>220</v>
      </c>
      <c r="P47" s="51" t="s">
        <v>220</v>
      </c>
      <c r="Q47" s="51" t="s">
        <v>220</v>
      </c>
      <c r="R47" s="51" t="s">
        <v>220</v>
      </c>
      <c r="S47" s="51"/>
    </row>
    <row r="48" spans="1:19" ht="45">
      <c r="A48" s="110" t="s">
        <v>201</v>
      </c>
      <c r="B48" s="111" t="s">
        <v>215</v>
      </c>
      <c r="C48" s="136">
        <v>0</v>
      </c>
      <c r="D48" s="136">
        <v>0</v>
      </c>
      <c r="E48" s="136">
        <v>0</v>
      </c>
      <c r="F48" s="136">
        <v>0</v>
      </c>
      <c r="G48" s="136">
        <v>0</v>
      </c>
      <c r="H48" s="136">
        <v>0</v>
      </c>
      <c r="I48" s="136">
        <v>0</v>
      </c>
      <c r="J48" s="136">
        <v>0</v>
      </c>
      <c r="K48" s="136">
        <v>0</v>
      </c>
      <c r="L48" s="136">
        <v>110338.69</v>
      </c>
      <c r="M48" s="136">
        <v>133488.60999999999</v>
      </c>
      <c r="N48" s="136">
        <v>185197</v>
      </c>
      <c r="O48" s="136">
        <v>166090</v>
      </c>
      <c r="P48" s="136">
        <v>150218</v>
      </c>
      <c r="Q48" s="136">
        <v>150111</v>
      </c>
      <c r="R48" s="136">
        <v>144617</v>
      </c>
      <c r="S48" s="136">
        <v>53922.64</v>
      </c>
    </row>
    <row r="49" spans="1:19" ht="39.950000000000003" customHeight="1">
      <c r="A49" s="112" t="s">
        <v>101</v>
      </c>
      <c r="B49" s="111" t="s">
        <v>197</v>
      </c>
      <c r="C49" s="136">
        <v>0</v>
      </c>
      <c r="D49" s="136">
        <v>0</v>
      </c>
      <c r="E49" s="136">
        <v>0</v>
      </c>
      <c r="F49" s="136">
        <v>0</v>
      </c>
      <c r="G49" s="136">
        <v>0</v>
      </c>
      <c r="H49" s="136">
        <v>0</v>
      </c>
      <c r="I49" s="136">
        <v>0</v>
      </c>
      <c r="J49" s="136">
        <v>0</v>
      </c>
      <c r="K49" s="136">
        <v>0</v>
      </c>
      <c r="L49" s="136">
        <v>110338.69</v>
      </c>
      <c r="M49" s="136">
        <v>133488.60999999999</v>
      </c>
      <c r="N49" s="136">
        <v>185197</v>
      </c>
      <c r="O49" s="136">
        <v>166090</v>
      </c>
      <c r="P49" s="136">
        <v>150218</v>
      </c>
      <c r="Q49" s="136">
        <v>150111</v>
      </c>
      <c r="R49" s="136">
        <v>144617</v>
      </c>
      <c r="S49" s="136">
        <v>53922.64</v>
      </c>
    </row>
    <row r="50" spans="1:19" ht="39.950000000000003" customHeight="1">
      <c r="A50" s="116" t="s">
        <v>97</v>
      </c>
      <c r="B50" s="115" t="s">
        <v>179</v>
      </c>
      <c r="C50" s="136">
        <v>0</v>
      </c>
      <c r="D50" s="136">
        <v>0</v>
      </c>
      <c r="E50" s="136">
        <v>0</v>
      </c>
      <c r="F50" s="136">
        <v>0</v>
      </c>
      <c r="G50" s="136">
        <v>0</v>
      </c>
      <c r="H50" s="136">
        <v>0</v>
      </c>
      <c r="I50" s="136">
        <v>66420.27</v>
      </c>
      <c r="J50" s="136">
        <v>80701.820000000007</v>
      </c>
      <c r="K50" s="136">
        <v>122105.67</v>
      </c>
      <c r="L50" s="136">
        <v>84454.5</v>
      </c>
      <c r="M50" s="136">
        <v>114557.47</v>
      </c>
      <c r="N50" s="136">
        <v>113587.37999999999</v>
      </c>
      <c r="O50" s="136">
        <v>125909.75999999999</v>
      </c>
      <c r="P50" s="136">
        <v>102189.89000000001</v>
      </c>
      <c r="Q50" s="136">
        <v>99414.78</v>
      </c>
      <c r="R50" s="136">
        <v>120261.26999999999</v>
      </c>
      <c r="S50" s="136">
        <v>124754.14</v>
      </c>
    </row>
    <row r="51" spans="1:19" ht="39.950000000000003" customHeight="1">
      <c r="A51" s="116" t="s">
        <v>98</v>
      </c>
      <c r="B51" s="115" t="s">
        <v>178</v>
      </c>
      <c r="C51" s="136">
        <v>0</v>
      </c>
      <c r="D51" s="136">
        <v>0</v>
      </c>
      <c r="E51" s="136">
        <v>0</v>
      </c>
      <c r="F51" s="136">
        <v>0</v>
      </c>
      <c r="G51" s="136">
        <v>0</v>
      </c>
      <c r="H51" s="136">
        <v>0</v>
      </c>
      <c r="I51" s="136">
        <v>66420.27</v>
      </c>
      <c r="J51" s="136">
        <v>80701.820000000007</v>
      </c>
      <c r="K51" s="136">
        <v>122105.67</v>
      </c>
      <c r="L51" s="136">
        <v>84454.5</v>
      </c>
      <c r="M51" s="136">
        <v>114557.47</v>
      </c>
      <c r="N51" s="136">
        <v>113587.37999999999</v>
      </c>
      <c r="O51" s="136">
        <v>125909.75999999999</v>
      </c>
      <c r="P51" s="136">
        <v>102189.89000000001</v>
      </c>
      <c r="Q51" s="136">
        <v>99414.78</v>
      </c>
      <c r="R51" s="136">
        <v>120261.26999999999</v>
      </c>
      <c r="S51" s="136">
        <v>124754.14</v>
      </c>
    </row>
    <row r="52" spans="1:19" ht="39.950000000000003" customHeight="1">
      <c r="A52" s="116" t="s">
        <v>147</v>
      </c>
      <c r="B52" s="115" t="s">
        <v>216</v>
      </c>
      <c r="C52" s="136">
        <v>0</v>
      </c>
      <c r="D52" s="136">
        <v>0</v>
      </c>
      <c r="E52" s="136">
        <v>0</v>
      </c>
      <c r="F52" s="136">
        <v>0</v>
      </c>
      <c r="G52" s="136">
        <v>0</v>
      </c>
      <c r="H52" s="136">
        <v>0</v>
      </c>
      <c r="I52" s="136">
        <v>0</v>
      </c>
      <c r="J52" s="136">
        <v>0</v>
      </c>
      <c r="K52" s="136">
        <v>0</v>
      </c>
      <c r="L52" s="136">
        <v>0</v>
      </c>
      <c r="M52" s="136">
        <v>0</v>
      </c>
      <c r="N52" s="136">
        <v>0</v>
      </c>
      <c r="O52" s="136">
        <v>0</v>
      </c>
      <c r="P52" s="136">
        <v>0</v>
      </c>
      <c r="Q52" s="136">
        <v>0</v>
      </c>
      <c r="R52" s="136">
        <v>0</v>
      </c>
      <c r="S52" s="136">
        <v>0</v>
      </c>
    </row>
    <row r="53" spans="1:19" ht="39.950000000000003" customHeight="1">
      <c r="A53" s="116" t="s">
        <v>148</v>
      </c>
      <c r="B53" s="115" t="s">
        <v>190</v>
      </c>
      <c r="C53" s="136">
        <v>0</v>
      </c>
      <c r="D53" s="136">
        <v>0</v>
      </c>
      <c r="E53" s="136">
        <f t="shared" ref="E53:H53" si="2">+E15</f>
        <v>0</v>
      </c>
      <c r="F53" s="136">
        <f t="shared" si="2"/>
        <v>117463.38375000021</v>
      </c>
      <c r="G53" s="136">
        <f t="shared" si="2"/>
        <v>91929.581213250276</v>
      </c>
      <c r="H53" s="136">
        <f t="shared" si="2"/>
        <v>93232.821845750208</v>
      </c>
      <c r="I53" s="136">
        <f t="shared" ref="I53:R53" si="3">+I15</f>
        <v>147407.18238468928</v>
      </c>
      <c r="J53" s="136">
        <f t="shared" si="3"/>
        <v>186600.37407931907</v>
      </c>
      <c r="K53" s="136">
        <f t="shared" si="3"/>
        <v>188488.43921318103</v>
      </c>
      <c r="L53" s="136">
        <f t="shared" si="3"/>
        <v>99232.329196960796</v>
      </c>
      <c r="M53" s="136">
        <f t="shared" si="3"/>
        <v>157949.5756960742</v>
      </c>
      <c r="N53" s="136">
        <f t="shared" si="3"/>
        <v>129303.88624623498</v>
      </c>
      <c r="O53" s="136">
        <f t="shared" si="3"/>
        <v>107061.68481730227</v>
      </c>
      <c r="P53" s="136">
        <f t="shared" si="3"/>
        <v>46837.033378133237</v>
      </c>
      <c r="Q53" s="136">
        <f t="shared" si="3"/>
        <v>62865.299999999996</v>
      </c>
      <c r="R53" s="136">
        <f t="shared" si="3"/>
        <v>64099.860000000015</v>
      </c>
      <c r="S53" s="136">
        <f>+S15</f>
        <v>62810.87999999999</v>
      </c>
    </row>
    <row r="54" spans="1:19" ht="39.950000000000003" customHeight="1">
      <c r="A54" s="114" t="s">
        <v>99</v>
      </c>
      <c r="B54" s="113" t="s">
        <v>191</v>
      </c>
      <c r="C54" s="136">
        <v>0</v>
      </c>
      <c r="D54" s="136">
        <v>0</v>
      </c>
      <c r="E54" s="136">
        <v>0</v>
      </c>
      <c r="F54" s="136">
        <v>0</v>
      </c>
      <c r="G54" s="136">
        <v>0</v>
      </c>
      <c r="H54" s="136">
        <v>0</v>
      </c>
      <c r="I54" s="136">
        <v>0</v>
      </c>
      <c r="J54" s="136">
        <v>0</v>
      </c>
      <c r="K54" s="136">
        <v>18732.7</v>
      </c>
      <c r="L54" s="136">
        <v>38548.379999999997</v>
      </c>
      <c r="M54" s="136">
        <v>32154.97</v>
      </c>
      <c r="N54" s="136">
        <v>42406.23</v>
      </c>
      <c r="O54" s="136">
        <v>41651.85</v>
      </c>
      <c r="P54" s="136">
        <v>39892.019999999997</v>
      </c>
      <c r="Q54" s="136">
        <v>44527.199999999997</v>
      </c>
      <c r="R54" s="136">
        <v>2033.14</v>
      </c>
      <c r="S54" s="136">
        <v>4113.5600000000004</v>
      </c>
    </row>
    <row r="55" spans="1:19" ht="39.950000000000003" customHeight="1">
      <c r="A55" s="114" t="s">
        <v>103</v>
      </c>
      <c r="B55" s="113" t="s">
        <v>192</v>
      </c>
      <c r="C55" s="136">
        <v>0</v>
      </c>
      <c r="D55" s="136">
        <v>0</v>
      </c>
      <c r="E55" s="136">
        <v>0</v>
      </c>
      <c r="F55" s="136">
        <v>0</v>
      </c>
      <c r="G55" s="136">
        <v>0</v>
      </c>
      <c r="H55" s="136">
        <v>0</v>
      </c>
      <c r="I55" s="136">
        <v>0</v>
      </c>
      <c r="J55" s="136">
        <v>0</v>
      </c>
      <c r="K55" s="136">
        <v>18732.7</v>
      </c>
      <c r="L55" s="136">
        <v>38548.379999999997</v>
      </c>
      <c r="M55" s="136">
        <v>32154.97</v>
      </c>
      <c r="N55" s="136">
        <v>42406.23</v>
      </c>
      <c r="O55" s="136">
        <v>41651.85</v>
      </c>
      <c r="P55" s="136">
        <v>39892.019999999997</v>
      </c>
      <c r="Q55" s="136">
        <v>44527.199999999997</v>
      </c>
      <c r="R55" s="136">
        <v>2033.14</v>
      </c>
      <c r="S55" s="136">
        <v>4113.5600000000004</v>
      </c>
    </row>
    <row r="56" spans="1:19" ht="39.950000000000003" customHeight="1">
      <c r="A56" s="114" t="s">
        <v>145</v>
      </c>
      <c r="B56" s="113" t="s">
        <v>180</v>
      </c>
      <c r="C56" s="136">
        <v>0</v>
      </c>
      <c r="D56" s="136">
        <v>0</v>
      </c>
      <c r="E56" s="136">
        <v>69900</v>
      </c>
      <c r="F56" s="136">
        <v>53566.44</v>
      </c>
      <c r="G56" s="136">
        <v>62817</v>
      </c>
      <c r="H56" s="136">
        <v>34617.969999999994</v>
      </c>
      <c r="I56" s="136">
        <v>54457.869999999995</v>
      </c>
      <c r="J56" s="136">
        <v>74316.63</v>
      </c>
      <c r="K56" s="136">
        <v>70956.98</v>
      </c>
      <c r="L56" s="136">
        <v>63574.59</v>
      </c>
      <c r="M56" s="136">
        <v>122503.5</v>
      </c>
      <c r="N56" s="136">
        <v>157546.99</v>
      </c>
      <c r="O56" s="136">
        <v>186477.5</v>
      </c>
      <c r="P56" s="136">
        <v>231123.23</v>
      </c>
      <c r="Q56" s="136">
        <v>173236.44999999998</v>
      </c>
      <c r="R56" s="136">
        <v>215802.92</v>
      </c>
      <c r="S56" s="136">
        <v>319759.51</v>
      </c>
    </row>
    <row r="57" spans="1:19" ht="39.950000000000003" customHeight="1">
      <c r="A57" s="114" t="s">
        <v>146</v>
      </c>
      <c r="B57" s="113" t="s">
        <v>181</v>
      </c>
      <c r="C57" s="136">
        <v>0</v>
      </c>
      <c r="D57" s="136">
        <v>0</v>
      </c>
      <c r="E57" s="136">
        <v>69900</v>
      </c>
      <c r="F57" s="136">
        <v>53566.44</v>
      </c>
      <c r="G57" s="136">
        <v>62817</v>
      </c>
      <c r="H57" s="136">
        <v>34617.969999999994</v>
      </c>
      <c r="I57" s="136">
        <v>54457.869999999995</v>
      </c>
      <c r="J57" s="136">
        <v>74316.63</v>
      </c>
      <c r="K57" s="136">
        <v>70956.98</v>
      </c>
      <c r="L57" s="136">
        <v>63574.59</v>
      </c>
      <c r="M57" s="136">
        <v>122503.5</v>
      </c>
      <c r="N57" s="136">
        <v>157546.99</v>
      </c>
      <c r="O57" s="136">
        <v>186477.5</v>
      </c>
      <c r="P57" s="136">
        <v>231123.23</v>
      </c>
      <c r="Q57" s="136">
        <v>173236.44999999998</v>
      </c>
      <c r="R57" s="136">
        <v>215802.92</v>
      </c>
      <c r="S57" s="136">
        <v>319759.51</v>
      </c>
    </row>
    <row r="58" spans="1:19" ht="39.950000000000003" customHeight="1">
      <c r="A58" s="117" t="s">
        <v>149</v>
      </c>
      <c r="B58" s="118" t="s">
        <v>193</v>
      </c>
      <c r="C58" s="136">
        <v>0</v>
      </c>
      <c r="D58" s="136">
        <v>0</v>
      </c>
      <c r="E58" s="136">
        <v>0</v>
      </c>
      <c r="F58" s="136">
        <v>0</v>
      </c>
      <c r="G58" s="136">
        <v>0</v>
      </c>
      <c r="H58" s="136">
        <v>0</v>
      </c>
      <c r="I58" s="136">
        <v>0</v>
      </c>
      <c r="J58" s="136">
        <v>0</v>
      </c>
      <c r="K58" s="136">
        <v>0</v>
      </c>
      <c r="L58" s="136">
        <v>0</v>
      </c>
      <c r="M58" s="136">
        <v>0</v>
      </c>
      <c r="N58" s="136">
        <v>0</v>
      </c>
      <c r="O58" s="136">
        <v>0</v>
      </c>
      <c r="P58" s="136">
        <v>0</v>
      </c>
      <c r="Q58" s="136">
        <v>0</v>
      </c>
      <c r="R58" s="136">
        <v>0</v>
      </c>
      <c r="S58" s="136">
        <v>0</v>
      </c>
    </row>
    <row r="59" spans="1:19" ht="39.950000000000003" customHeight="1">
      <c r="A59" s="117" t="s">
        <v>150</v>
      </c>
      <c r="B59" s="118" t="s">
        <v>194</v>
      </c>
      <c r="C59" s="136">
        <v>0</v>
      </c>
      <c r="D59" s="136">
        <v>0</v>
      </c>
      <c r="E59" s="136">
        <v>0</v>
      </c>
      <c r="F59" s="136">
        <v>0</v>
      </c>
      <c r="G59" s="136">
        <v>0</v>
      </c>
      <c r="H59" s="136">
        <v>0</v>
      </c>
      <c r="I59" s="136">
        <v>0</v>
      </c>
      <c r="J59" s="136">
        <v>0</v>
      </c>
      <c r="K59" s="136">
        <v>0</v>
      </c>
      <c r="L59" s="136">
        <v>0</v>
      </c>
      <c r="M59" s="136">
        <v>0</v>
      </c>
      <c r="N59" s="136">
        <v>0</v>
      </c>
      <c r="O59" s="136">
        <v>0</v>
      </c>
      <c r="P59" s="136">
        <v>0</v>
      </c>
      <c r="Q59" s="136">
        <v>0</v>
      </c>
      <c r="R59" s="136">
        <v>0</v>
      </c>
      <c r="S59" s="136">
        <v>0</v>
      </c>
    </row>
    <row r="60" spans="1:19" ht="39.950000000000003" customHeight="1">
      <c r="A60" s="117" t="s">
        <v>151</v>
      </c>
      <c r="B60" s="118" t="s">
        <v>182</v>
      </c>
      <c r="C60" s="136">
        <v>0</v>
      </c>
      <c r="D60" s="136">
        <v>0</v>
      </c>
      <c r="E60" s="136">
        <v>0</v>
      </c>
      <c r="F60" s="136">
        <v>0</v>
      </c>
      <c r="G60" s="136">
        <v>0</v>
      </c>
      <c r="H60" s="136">
        <v>0</v>
      </c>
      <c r="I60" s="136">
        <v>0</v>
      </c>
      <c r="J60" s="136">
        <v>104022.74</v>
      </c>
      <c r="K60" s="136">
        <v>100671.22</v>
      </c>
      <c r="L60" s="136">
        <v>25700.240000000005</v>
      </c>
      <c r="M60" s="136">
        <v>26860.5</v>
      </c>
      <c r="N60" s="136">
        <v>19528.03</v>
      </c>
      <c r="O60" s="136">
        <v>39703.86</v>
      </c>
      <c r="P60" s="136">
        <v>343383.03</v>
      </c>
      <c r="Q60" s="136">
        <v>318877.73000000004</v>
      </c>
      <c r="R60" s="136">
        <v>335598.91999999993</v>
      </c>
      <c r="S60" s="136">
        <v>354442.33</v>
      </c>
    </row>
    <row r="61" spans="1:19" ht="39.950000000000003" customHeight="1">
      <c r="A61" s="117" t="s">
        <v>152</v>
      </c>
      <c r="B61" s="118" t="s">
        <v>185</v>
      </c>
      <c r="C61" s="136">
        <v>0</v>
      </c>
      <c r="D61" s="136">
        <v>0</v>
      </c>
      <c r="E61" s="136">
        <v>0</v>
      </c>
      <c r="F61" s="136">
        <v>0</v>
      </c>
      <c r="G61" s="136">
        <v>0</v>
      </c>
      <c r="H61" s="136">
        <v>0</v>
      </c>
      <c r="I61" s="136">
        <v>0</v>
      </c>
      <c r="J61" s="136">
        <v>104022.74</v>
      </c>
      <c r="K61" s="136">
        <v>100671.22</v>
      </c>
      <c r="L61" s="136">
        <v>25700.240000000005</v>
      </c>
      <c r="M61" s="136">
        <v>26860.5</v>
      </c>
      <c r="N61" s="136">
        <v>19528.03</v>
      </c>
      <c r="O61" s="136">
        <v>39703.86</v>
      </c>
      <c r="P61" s="136">
        <v>343383.03</v>
      </c>
      <c r="Q61" s="136">
        <v>318877.73000000004</v>
      </c>
      <c r="R61" s="136">
        <v>335598.91999999993</v>
      </c>
      <c r="S61" s="136">
        <v>354442.33</v>
      </c>
    </row>
    <row r="62" spans="1:19" ht="39.950000000000003" customHeight="1">
      <c r="A62" s="119" t="s">
        <v>153</v>
      </c>
      <c r="B62" s="120" t="s">
        <v>195</v>
      </c>
      <c r="C62" s="136">
        <v>0</v>
      </c>
      <c r="D62" s="136">
        <v>0</v>
      </c>
      <c r="E62" s="136">
        <v>0</v>
      </c>
      <c r="F62" s="136">
        <v>0</v>
      </c>
      <c r="G62" s="136">
        <v>0</v>
      </c>
      <c r="H62" s="136">
        <v>0</v>
      </c>
      <c r="I62" s="136">
        <v>0</v>
      </c>
      <c r="J62" s="136">
        <v>0</v>
      </c>
      <c r="K62" s="136">
        <v>0</v>
      </c>
      <c r="L62" s="136">
        <v>0</v>
      </c>
      <c r="M62" s="136">
        <v>0</v>
      </c>
      <c r="N62" s="136">
        <v>0</v>
      </c>
      <c r="O62" s="136">
        <v>0</v>
      </c>
      <c r="P62" s="136">
        <v>0</v>
      </c>
      <c r="Q62" s="136">
        <v>0</v>
      </c>
      <c r="R62" s="136">
        <v>0</v>
      </c>
      <c r="S62" s="136">
        <v>0</v>
      </c>
    </row>
    <row r="63" spans="1:19" ht="39.950000000000003" customHeight="1">
      <c r="A63" s="119" t="s">
        <v>154</v>
      </c>
      <c r="B63" s="120" t="s">
        <v>196</v>
      </c>
      <c r="C63" s="136">
        <v>0</v>
      </c>
      <c r="D63" s="136">
        <v>0</v>
      </c>
      <c r="E63" s="136">
        <v>0</v>
      </c>
      <c r="F63" s="136">
        <v>0</v>
      </c>
      <c r="G63" s="136">
        <v>0</v>
      </c>
      <c r="H63" s="136">
        <v>0</v>
      </c>
      <c r="I63" s="136">
        <v>0</v>
      </c>
      <c r="J63" s="136">
        <v>0</v>
      </c>
      <c r="K63" s="136">
        <v>0</v>
      </c>
      <c r="L63" s="136">
        <v>0</v>
      </c>
      <c r="M63" s="136">
        <v>0</v>
      </c>
      <c r="N63" s="136">
        <v>0</v>
      </c>
      <c r="O63" s="136">
        <v>0</v>
      </c>
      <c r="P63" s="136">
        <v>0</v>
      </c>
      <c r="Q63" s="136">
        <v>0</v>
      </c>
      <c r="R63" s="136">
        <v>0</v>
      </c>
      <c r="S63" s="136">
        <v>0</v>
      </c>
    </row>
    <row r="64" spans="1:19" ht="39.950000000000003" customHeight="1">
      <c r="A64" s="119" t="s">
        <v>155</v>
      </c>
      <c r="B64" s="120" t="s">
        <v>183</v>
      </c>
      <c r="C64" s="136">
        <v>0</v>
      </c>
      <c r="D64" s="136">
        <v>0</v>
      </c>
      <c r="E64" s="136">
        <v>0</v>
      </c>
      <c r="F64" s="136">
        <v>0</v>
      </c>
      <c r="G64" s="136">
        <v>0</v>
      </c>
      <c r="H64" s="136">
        <v>0</v>
      </c>
      <c r="I64" s="136">
        <v>0</v>
      </c>
      <c r="J64" s="136">
        <v>0</v>
      </c>
      <c r="K64" s="136">
        <v>10258.94</v>
      </c>
      <c r="L64" s="136">
        <v>5709.49</v>
      </c>
      <c r="M64" s="136">
        <v>0</v>
      </c>
      <c r="N64" s="136">
        <v>5297.04</v>
      </c>
      <c r="O64" s="136">
        <v>9699.89</v>
      </c>
      <c r="P64" s="136">
        <v>4127.1400000000003</v>
      </c>
      <c r="Q64" s="136">
        <v>5365.7999999999993</v>
      </c>
      <c r="R64" s="136">
        <v>7646.67</v>
      </c>
      <c r="S64" s="136">
        <v>2537.8200000000002</v>
      </c>
    </row>
    <row r="65" spans="1:19" ht="39.950000000000003" customHeight="1">
      <c r="A65" s="119" t="s">
        <v>156</v>
      </c>
      <c r="B65" s="120" t="s">
        <v>184</v>
      </c>
      <c r="C65" s="51"/>
      <c r="D65" s="51"/>
      <c r="E65" s="136">
        <v>0</v>
      </c>
      <c r="F65" s="136">
        <v>0</v>
      </c>
      <c r="G65" s="136">
        <v>0</v>
      </c>
      <c r="H65" s="136">
        <v>0</v>
      </c>
      <c r="I65" s="136">
        <v>0</v>
      </c>
      <c r="J65" s="136">
        <v>0</v>
      </c>
      <c r="K65" s="136">
        <v>10258.94</v>
      </c>
      <c r="L65" s="136">
        <v>5709.49</v>
      </c>
      <c r="M65" s="136">
        <v>0</v>
      </c>
      <c r="N65" s="136">
        <v>5297.04</v>
      </c>
      <c r="O65" s="136">
        <v>9699.89</v>
      </c>
      <c r="P65" s="136">
        <v>4127.1400000000003</v>
      </c>
      <c r="Q65" s="136">
        <v>5365.7999999999993</v>
      </c>
      <c r="R65" s="136">
        <v>7646.67</v>
      </c>
      <c r="S65" s="136">
        <v>2537.8200000000002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9"/>
  <sheetViews>
    <sheetView showGridLines="0" zoomScale="90" zoomScaleNormal="90" workbookViewId="0">
      <pane ySplit="2" topLeftCell="A3660" activePane="bottomLeft" state="frozen"/>
      <selection activeCell="A3293" sqref="A3293"/>
      <selection pane="bottomLeft" activeCell="S3138" sqref="S3138"/>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1.42578125" style="35"/>
    <col min="21" max="21" width="16.140625" style="35" customWidth="1"/>
    <col min="22"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21">
      <c r="B81" s="6">
        <v>1944</v>
      </c>
      <c r="C81" s="37"/>
      <c r="D81" s="37"/>
      <c r="E81" s="37"/>
      <c r="F81" s="37"/>
      <c r="G81" s="37"/>
      <c r="H81" s="37"/>
      <c r="I81" s="37"/>
      <c r="J81" s="37"/>
      <c r="K81" s="37"/>
      <c r="L81" s="37"/>
      <c r="M81" s="37"/>
      <c r="N81" s="37"/>
      <c r="O81" s="37"/>
      <c r="P81" s="37"/>
      <c r="Q81" s="37"/>
      <c r="R81" s="37"/>
      <c r="S81" s="37"/>
    </row>
    <row r="82" spans="1:21">
      <c r="B82" s="6">
        <v>1943</v>
      </c>
      <c r="C82" s="37"/>
      <c r="D82" s="37"/>
      <c r="E82" s="37"/>
      <c r="F82" s="37"/>
      <c r="G82" s="37"/>
      <c r="H82" s="37"/>
      <c r="I82" s="37"/>
      <c r="J82" s="37"/>
      <c r="K82" s="37"/>
      <c r="L82" s="37"/>
      <c r="M82" s="37"/>
      <c r="N82" s="37"/>
      <c r="O82" s="37"/>
      <c r="P82" s="37"/>
      <c r="Q82" s="37"/>
      <c r="R82" s="37"/>
      <c r="S82" s="37"/>
    </row>
    <row r="83" spans="1:21">
      <c r="B83" s="6">
        <v>1942</v>
      </c>
      <c r="C83" s="37"/>
      <c r="D83" s="37"/>
      <c r="E83" s="37"/>
      <c r="F83" s="37"/>
      <c r="G83" s="37"/>
      <c r="H83" s="37"/>
      <c r="I83" s="37"/>
      <c r="J83" s="37"/>
      <c r="K83" s="37"/>
      <c r="L83" s="37"/>
      <c r="M83" s="37"/>
      <c r="N83" s="37"/>
      <c r="O83" s="37"/>
      <c r="P83" s="37"/>
      <c r="Q83" s="37"/>
      <c r="R83" s="37"/>
      <c r="S83" s="37"/>
    </row>
    <row r="84" spans="1:21">
      <c r="B84" s="6">
        <v>1941</v>
      </c>
      <c r="C84" s="37"/>
      <c r="D84" s="37"/>
      <c r="E84" s="37"/>
      <c r="F84" s="37"/>
      <c r="G84" s="37"/>
      <c r="H84" s="37"/>
      <c r="I84" s="37"/>
      <c r="J84" s="37"/>
      <c r="K84" s="37"/>
      <c r="L84" s="37"/>
      <c r="M84" s="37"/>
      <c r="N84" s="37"/>
      <c r="O84" s="37"/>
      <c r="P84" s="37"/>
      <c r="Q84" s="37"/>
      <c r="R84" s="37"/>
      <c r="S84" s="37"/>
    </row>
    <row r="85" spans="1:21">
      <c r="B85" s="6">
        <v>1940</v>
      </c>
      <c r="C85" s="37"/>
      <c r="D85" s="37"/>
      <c r="E85" s="37"/>
      <c r="F85" s="37"/>
      <c r="G85" s="37"/>
      <c r="H85" s="37"/>
      <c r="I85" s="37"/>
      <c r="J85" s="37"/>
      <c r="K85" s="37"/>
      <c r="L85" s="37"/>
      <c r="M85" s="37"/>
      <c r="N85" s="37"/>
      <c r="O85" s="37"/>
      <c r="P85" s="37"/>
      <c r="Q85" s="37"/>
      <c r="R85" s="37"/>
      <c r="S85" s="37"/>
    </row>
    <row r="86" spans="1:21">
      <c r="B86" s="6">
        <v>1939</v>
      </c>
      <c r="C86" s="37"/>
      <c r="D86" s="37"/>
      <c r="E86" s="37"/>
      <c r="F86" s="37"/>
      <c r="G86" s="37"/>
      <c r="H86" s="37"/>
      <c r="I86" s="37"/>
      <c r="J86" s="37"/>
      <c r="K86" s="37"/>
      <c r="L86" s="37"/>
      <c r="M86" s="37"/>
      <c r="N86" s="37"/>
      <c r="O86" s="37"/>
      <c r="P86" s="37"/>
      <c r="Q86" s="37"/>
      <c r="R86" s="37"/>
      <c r="S86" s="37"/>
    </row>
    <row r="87" spans="1:21">
      <c r="B87" s="6">
        <v>1938</v>
      </c>
      <c r="C87" s="37"/>
      <c r="D87" s="37"/>
      <c r="E87" s="37"/>
      <c r="F87" s="37"/>
      <c r="G87" s="37"/>
      <c r="H87" s="37"/>
      <c r="I87" s="37"/>
      <c r="J87" s="37"/>
      <c r="K87" s="37"/>
      <c r="L87" s="37"/>
      <c r="M87" s="37"/>
      <c r="N87" s="37"/>
      <c r="O87" s="37"/>
      <c r="P87" s="37"/>
      <c r="Q87" s="37"/>
      <c r="R87" s="37"/>
      <c r="S87" s="37"/>
    </row>
    <row r="88" spans="1:21">
      <c r="B88" s="6">
        <v>1937</v>
      </c>
      <c r="C88" s="37"/>
      <c r="D88" s="37"/>
      <c r="E88" s="37"/>
      <c r="F88" s="37"/>
      <c r="G88" s="37"/>
      <c r="H88" s="37"/>
      <c r="I88" s="37"/>
      <c r="J88" s="37"/>
      <c r="K88" s="37"/>
      <c r="L88" s="37"/>
      <c r="M88" s="37"/>
      <c r="N88" s="37"/>
      <c r="O88" s="37"/>
      <c r="P88" s="37"/>
      <c r="Q88" s="37"/>
      <c r="R88" s="37"/>
      <c r="S88" s="37"/>
    </row>
    <row r="89" spans="1:21">
      <c r="B89" s="6">
        <v>1936</v>
      </c>
      <c r="C89" s="37"/>
      <c r="D89" s="37"/>
      <c r="E89" s="37"/>
      <c r="F89" s="37"/>
      <c r="G89" s="37"/>
      <c r="H89" s="37"/>
      <c r="I89" s="37"/>
      <c r="J89" s="37"/>
      <c r="K89" s="37"/>
      <c r="L89" s="37"/>
      <c r="M89" s="37"/>
      <c r="N89" s="37"/>
      <c r="O89" s="37"/>
      <c r="P89" s="37"/>
      <c r="Q89" s="37"/>
      <c r="R89" s="37"/>
      <c r="S89" s="37"/>
    </row>
    <row r="90" spans="1:21">
      <c r="B90" s="6">
        <v>1935</v>
      </c>
      <c r="C90" s="37"/>
      <c r="D90" s="37"/>
      <c r="E90" s="37"/>
      <c r="F90" s="37"/>
      <c r="G90" s="37"/>
      <c r="H90" s="37"/>
      <c r="I90" s="37"/>
      <c r="J90" s="37"/>
      <c r="K90" s="37"/>
      <c r="L90" s="37"/>
      <c r="M90" s="37"/>
      <c r="N90" s="37"/>
      <c r="O90" s="37"/>
      <c r="P90" s="37"/>
      <c r="Q90" s="37"/>
      <c r="R90" s="37"/>
      <c r="S90" s="37"/>
    </row>
    <row r="91" spans="1:21">
      <c r="B91" s="6">
        <v>1934</v>
      </c>
      <c r="C91" s="37"/>
      <c r="D91" s="37"/>
      <c r="E91" s="37"/>
      <c r="F91" s="37"/>
      <c r="G91" s="37"/>
      <c r="H91" s="37"/>
      <c r="I91" s="37"/>
      <c r="J91" s="37"/>
      <c r="K91" s="37"/>
      <c r="L91" s="37"/>
      <c r="M91" s="37"/>
      <c r="N91" s="37"/>
      <c r="O91" s="37"/>
      <c r="P91" s="37"/>
      <c r="Q91" s="37"/>
      <c r="R91" s="37"/>
      <c r="S91" s="37"/>
    </row>
    <row r="92" spans="1:21">
      <c r="B92" s="6">
        <v>1933</v>
      </c>
      <c r="C92" s="37"/>
      <c r="D92" s="37"/>
      <c r="E92" s="37"/>
      <c r="F92" s="37"/>
      <c r="G92" s="37"/>
      <c r="H92" s="37"/>
      <c r="I92" s="37"/>
      <c r="J92" s="37"/>
      <c r="K92" s="37"/>
      <c r="L92" s="37"/>
      <c r="M92" s="37"/>
      <c r="N92" s="37"/>
      <c r="O92" s="37"/>
      <c r="P92" s="37"/>
      <c r="Q92" s="37"/>
      <c r="R92" s="37"/>
      <c r="S92" s="37"/>
    </row>
    <row r="93" spans="1:21">
      <c r="B93" s="6">
        <v>1932</v>
      </c>
      <c r="C93" s="37"/>
      <c r="D93" s="37"/>
      <c r="E93" s="37"/>
      <c r="F93" s="37"/>
      <c r="G93" s="37"/>
      <c r="H93" s="37"/>
      <c r="I93" s="37"/>
      <c r="J93" s="37"/>
      <c r="K93" s="37"/>
      <c r="L93" s="37"/>
      <c r="M93" s="37"/>
      <c r="N93" s="37"/>
      <c r="O93" s="37"/>
      <c r="P93" s="37"/>
      <c r="Q93" s="37"/>
      <c r="R93" s="37"/>
      <c r="S93" s="37"/>
    </row>
    <row r="94" spans="1:21">
      <c r="B94" s="6">
        <v>1931</v>
      </c>
      <c r="C94" s="37"/>
      <c r="D94" s="37"/>
      <c r="E94" s="37"/>
      <c r="F94" s="37"/>
      <c r="G94" s="37"/>
      <c r="H94" s="37"/>
      <c r="I94" s="37"/>
      <c r="J94" s="37"/>
      <c r="K94" s="37"/>
      <c r="L94" s="37"/>
      <c r="M94" s="37"/>
      <c r="N94" s="37"/>
      <c r="O94" s="37"/>
      <c r="P94" s="37"/>
      <c r="Q94" s="37"/>
      <c r="R94" s="37"/>
      <c r="S94" s="37"/>
    </row>
    <row r="95" spans="1:21">
      <c r="B95" s="60">
        <v>1930</v>
      </c>
      <c r="C95" s="37"/>
      <c r="D95" s="37"/>
      <c r="E95" s="37"/>
      <c r="F95" s="37"/>
      <c r="G95" s="37"/>
      <c r="H95" s="37"/>
      <c r="I95" s="37"/>
      <c r="J95" s="37"/>
      <c r="K95" s="37"/>
      <c r="L95" s="37"/>
      <c r="M95" s="37"/>
      <c r="N95" s="37"/>
      <c r="O95" s="37"/>
      <c r="P95" s="37"/>
      <c r="Q95" s="37"/>
      <c r="R95" s="37"/>
      <c r="S95" s="37"/>
    </row>
    <row r="96" spans="1:21">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c r="U96" s="135">
        <f>SUM(C96:T96)</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21">
      <c r="B177" s="6">
        <v>1943</v>
      </c>
      <c r="C177" s="37"/>
      <c r="D177" s="37"/>
      <c r="E177" s="37"/>
      <c r="F177" s="37"/>
      <c r="G177" s="37"/>
      <c r="H177" s="37"/>
      <c r="I177" s="37"/>
      <c r="J177" s="37"/>
      <c r="K177" s="37"/>
      <c r="L177" s="37"/>
      <c r="M177" s="37"/>
      <c r="N177" s="37"/>
      <c r="O177" s="37"/>
      <c r="P177" s="37"/>
      <c r="Q177" s="37"/>
      <c r="R177" s="37"/>
      <c r="S177" s="37"/>
    </row>
    <row r="178" spans="1:21">
      <c r="B178" s="6">
        <v>1942</v>
      </c>
      <c r="C178" s="37"/>
      <c r="D178" s="37"/>
      <c r="E178" s="37"/>
      <c r="F178" s="37"/>
      <c r="G178" s="37"/>
      <c r="H178" s="37"/>
      <c r="I178" s="37"/>
      <c r="J178" s="37"/>
      <c r="K178" s="37"/>
      <c r="L178" s="37"/>
      <c r="M178" s="37"/>
      <c r="N178" s="37"/>
      <c r="O178" s="37"/>
      <c r="P178" s="37"/>
      <c r="Q178" s="37"/>
      <c r="R178" s="37"/>
      <c r="S178" s="37"/>
    </row>
    <row r="179" spans="1:21">
      <c r="B179" s="6">
        <v>1941</v>
      </c>
      <c r="C179" s="37"/>
      <c r="D179" s="37"/>
      <c r="E179" s="37"/>
      <c r="F179" s="37"/>
      <c r="G179" s="37"/>
      <c r="H179" s="37"/>
      <c r="I179" s="37"/>
      <c r="J179" s="37"/>
      <c r="K179" s="37"/>
      <c r="L179" s="37"/>
      <c r="M179" s="37"/>
      <c r="N179" s="37"/>
      <c r="O179" s="37"/>
      <c r="P179" s="37"/>
      <c r="Q179" s="37"/>
      <c r="R179" s="37"/>
      <c r="S179" s="37"/>
    </row>
    <row r="180" spans="1:21">
      <c r="B180" s="6">
        <v>1940</v>
      </c>
      <c r="C180" s="37"/>
      <c r="D180" s="37"/>
      <c r="E180" s="37"/>
      <c r="F180" s="37"/>
      <c r="G180" s="37"/>
      <c r="H180" s="37"/>
      <c r="I180" s="37"/>
      <c r="J180" s="37"/>
      <c r="K180" s="37"/>
      <c r="L180" s="37"/>
      <c r="M180" s="37"/>
      <c r="N180" s="37"/>
      <c r="O180" s="37"/>
      <c r="P180" s="37"/>
      <c r="Q180" s="37"/>
      <c r="R180" s="37"/>
      <c r="S180" s="37"/>
    </row>
    <row r="181" spans="1:21">
      <c r="B181" s="6">
        <v>1939</v>
      </c>
      <c r="C181" s="37"/>
      <c r="D181" s="37"/>
      <c r="E181" s="37"/>
      <c r="F181" s="37"/>
      <c r="G181" s="37"/>
      <c r="H181" s="37"/>
      <c r="I181" s="37"/>
      <c r="J181" s="37"/>
      <c r="K181" s="37"/>
      <c r="L181" s="37"/>
      <c r="M181" s="37"/>
      <c r="N181" s="37"/>
      <c r="O181" s="37"/>
      <c r="P181" s="37"/>
      <c r="Q181" s="37"/>
      <c r="R181" s="37"/>
      <c r="S181" s="37"/>
    </row>
    <row r="182" spans="1:21">
      <c r="B182" s="6">
        <v>1938</v>
      </c>
      <c r="C182" s="37"/>
      <c r="D182" s="37"/>
      <c r="E182" s="37"/>
      <c r="F182" s="37"/>
      <c r="G182" s="37"/>
      <c r="H182" s="37"/>
      <c r="I182" s="37"/>
      <c r="J182" s="37"/>
      <c r="K182" s="37"/>
      <c r="L182" s="37"/>
      <c r="M182" s="37"/>
      <c r="N182" s="37"/>
      <c r="O182" s="37"/>
      <c r="P182" s="37"/>
      <c r="Q182" s="37"/>
      <c r="R182" s="37"/>
      <c r="S182" s="37"/>
    </row>
    <row r="183" spans="1:21">
      <c r="B183" s="6">
        <v>1937</v>
      </c>
      <c r="C183" s="37"/>
      <c r="D183" s="37"/>
      <c r="E183" s="37"/>
      <c r="F183" s="37"/>
      <c r="G183" s="37"/>
      <c r="H183" s="37"/>
      <c r="I183" s="37"/>
      <c r="J183" s="37"/>
      <c r="K183" s="37"/>
      <c r="L183" s="37"/>
      <c r="M183" s="37"/>
      <c r="N183" s="37"/>
      <c r="O183" s="37"/>
      <c r="P183" s="37"/>
      <c r="Q183" s="37"/>
      <c r="R183" s="37"/>
      <c r="S183" s="37"/>
    </row>
    <row r="184" spans="1:21">
      <c r="B184" s="6">
        <v>1936</v>
      </c>
      <c r="C184" s="37"/>
      <c r="D184" s="37"/>
      <c r="E184" s="37"/>
      <c r="F184" s="37"/>
      <c r="G184" s="37"/>
      <c r="H184" s="37"/>
      <c r="I184" s="37"/>
      <c r="J184" s="37"/>
      <c r="K184" s="37"/>
      <c r="L184" s="37"/>
      <c r="M184" s="37"/>
      <c r="N184" s="37"/>
      <c r="O184" s="37"/>
      <c r="P184" s="37"/>
      <c r="Q184" s="37"/>
      <c r="R184" s="37"/>
      <c r="S184" s="37"/>
    </row>
    <row r="185" spans="1:21">
      <c r="B185" s="6">
        <v>1935</v>
      </c>
      <c r="C185" s="37"/>
      <c r="D185" s="37"/>
      <c r="E185" s="37"/>
      <c r="F185" s="37"/>
      <c r="G185" s="37"/>
      <c r="H185" s="37"/>
      <c r="I185" s="37"/>
      <c r="J185" s="37"/>
      <c r="K185" s="37"/>
      <c r="L185" s="37"/>
      <c r="M185" s="37"/>
      <c r="N185" s="37"/>
      <c r="O185" s="37"/>
      <c r="P185" s="37"/>
      <c r="Q185" s="37"/>
      <c r="R185" s="37"/>
      <c r="S185" s="37"/>
    </row>
    <row r="186" spans="1:21">
      <c r="B186" s="6">
        <v>1934</v>
      </c>
      <c r="C186" s="37"/>
      <c r="D186" s="37"/>
      <c r="E186" s="37"/>
      <c r="F186" s="37"/>
      <c r="G186" s="37"/>
      <c r="H186" s="37"/>
      <c r="I186" s="37"/>
      <c r="J186" s="37"/>
      <c r="K186" s="37"/>
      <c r="L186" s="37"/>
      <c r="M186" s="37"/>
      <c r="N186" s="37"/>
      <c r="O186" s="37"/>
      <c r="P186" s="37"/>
      <c r="Q186" s="37"/>
      <c r="R186" s="37"/>
      <c r="S186" s="37"/>
    </row>
    <row r="187" spans="1:21">
      <c r="B187" s="6">
        <v>1933</v>
      </c>
      <c r="C187" s="37"/>
      <c r="D187" s="37"/>
      <c r="E187" s="37"/>
      <c r="F187" s="37"/>
      <c r="G187" s="37"/>
      <c r="H187" s="37"/>
      <c r="I187" s="37"/>
      <c r="J187" s="37"/>
      <c r="K187" s="37"/>
      <c r="L187" s="37"/>
      <c r="M187" s="37"/>
      <c r="N187" s="37"/>
      <c r="O187" s="37"/>
      <c r="P187" s="37"/>
      <c r="Q187" s="37"/>
      <c r="R187" s="37"/>
      <c r="S187" s="37"/>
    </row>
    <row r="188" spans="1:21">
      <c r="B188" s="6">
        <v>1932</v>
      </c>
      <c r="C188" s="37"/>
      <c r="D188" s="37"/>
      <c r="E188" s="37"/>
      <c r="F188" s="37"/>
      <c r="G188" s="37"/>
      <c r="H188" s="37"/>
      <c r="I188" s="37"/>
      <c r="J188" s="37"/>
      <c r="K188" s="37"/>
      <c r="L188" s="37"/>
      <c r="M188" s="37"/>
      <c r="N188" s="37"/>
      <c r="O188" s="37"/>
      <c r="P188" s="37"/>
      <c r="Q188" s="37"/>
      <c r="R188" s="37"/>
      <c r="S188" s="37"/>
    </row>
    <row r="189" spans="1:21">
      <c r="B189" s="6">
        <v>1931</v>
      </c>
      <c r="C189" s="37"/>
      <c r="D189" s="37"/>
      <c r="E189" s="37"/>
      <c r="F189" s="37"/>
      <c r="G189" s="37"/>
      <c r="H189" s="37"/>
      <c r="I189" s="37"/>
      <c r="J189" s="37"/>
      <c r="K189" s="37"/>
      <c r="L189" s="37"/>
      <c r="M189" s="37"/>
      <c r="N189" s="37"/>
      <c r="O189" s="37"/>
      <c r="P189" s="37"/>
      <c r="Q189" s="37"/>
      <c r="R189" s="37"/>
      <c r="S189" s="37"/>
    </row>
    <row r="190" spans="1:21">
      <c r="B190" s="6">
        <v>1930</v>
      </c>
      <c r="C190" s="37"/>
      <c r="D190" s="37"/>
      <c r="E190" s="37"/>
      <c r="F190" s="37"/>
      <c r="G190" s="37"/>
      <c r="H190" s="37"/>
      <c r="I190" s="37"/>
      <c r="J190" s="37"/>
      <c r="K190" s="37"/>
      <c r="L190" s="37"/>
      <c r="M190" s="37"/>
      <c r="N190" s="37"/>
      <c r="O190" s="37"/>
      <c r="P190" s="37"/>
      <c r="Q190" s="37"/>
      <c r="R190" s="37"/>
      <c r="S190" s="37"/>
    </row>
    <row r="191" spans="1:21"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c r="U191" s="135">
        <f>SUM(C191:T191)</f>
        <v>0</v>
      </c>
    </row>
    <row r="192" spans="1:21">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v>9155</v>
      </c>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21">
      <c r="B273" s="6">
        <v>1942</v>
      </c>
      <c r="C273" s="37"/>
      <c r="D273" s="37"/>
      <c r="E273" s="37"/>
      <c r="F273" s="37"/>
      <c r="G273" s="37"/>
      <c r="H273" s="37"/>
      <c r="I273" s="37"/>
      <c r="J273" s="37"/>
      <c r="K273" s="37"/>
      <c r="L273" s="37"/>
      <c r="M273" s="37"/>
      <c r="N273" s="37"/>
      <c r="O273" s="37"/>
      <c r="P273" s="37"/>
      <c r="Q273" s="37"/>
      <c r="R273" s="37"/>
      <c r="S273" s="37"/>
    </row>
    <row r="274" spans="1:21">
      <c r="B274" s="6">
        <v>1941</v>
      </c>
      <c r="C274" s="37"/>
      <c r="D274" s="37"/>
      <c r="E274" s="37"/>
      <c r="F274" s="37"/>
      <c r="G274" s="37"/>
      <c r="H274" s="37"/>
      <c r="I274" s="37"/>
      <c r="J274" s="37"/>
      <c r="K274" s="37"/>
      <c r="L274" s="37"/>
      <c r="M274" s="37"/>
      <c r="N274" s="37"/>
      <c r="O274" s="37"/>
      <c r="P274" s="37"/>
      <c r="Q274" s="37"/>
      <c r="R274" s="37"/>
      <c r="S274" s="37"/>
    </row>
    <row r="275" spans="1:21">
      <c r="B275" s="6">
        <v>1940</v>
      </c>
      <c r="C275" s="37"/>
      <c r="D275" s="37"/>
      <c r="E275" s="37"/>
      <c r="F275" s="37"/>
      <c r="G275" s="37"/>
      <c r="H275" s="37"/>
      <c r="I275" s="37"/>
      <c r="J275" s="37"/>
      <c r="K275" s="37"/>
      <c r="L275" s="37"/>
      <c r="M275" s="37"/>
      <c r="N275" s="37"/>
      <c r="O275" s="37"/>
      <c r="P275" s="37"/>
      <c r="Q275" s="37"/>
      <c r="R275" s="37"/>
      <c r="S275" s="37"/>
    </row>
    <row r="276" spans="1:21">
      <c r="B276" s="6">
        <v>1939</v>
      </c>
      <c r="C276" s="37"/>
      <c r="D276" s="37"/>
      <c r="E276" s="37"/>
      <c r="F276" s="37"/>
      <c r="G276" s="37"/>
      <c r="H276" s="37"/>
      <c r="I276" s="37"/>
      <c r="J276" s="37"/>
      <c r="K276" s="37"/>
      <c r="L276" s="37"/>
      <c r="M276" s="37"/>
      <c r="N276" s="37"/>
      <c r="O276" s="37"/>
      <c r="P276" s="37"/>
      <c r="Q276" s="37"/>
      <c r="R276" s="37"/>
      <c r="S276" s="37"/>
    </row>
    <row r="277" spans="1:21">
      <c r="B277" s="6">
        <v>1938</v>
      </c>
      <c r="C277" s="37"/>
      <c r="D277" s="37"/>
      <c r="E277" s="37"/>
      <c r="F277" s="37"/>
      <c r="G277" s="37"/>
      <c r="H277" s="37"/>
      <c r="I277" s="37"/>
      <c r="J277" s="37"/>
      <c r="K277" s="37"/>
      <c r="L277" s="37"/>
      <c r="M277" s="37"/>
      <c r="N277" s="37"/>
      <c r="O277" s="37"/>
      <c r="P277" s="37"/>
      <c r="Q277" s="37"/>
      <c r="R277" s="37"/>
      <c r="S277" s="37"/>
    </row>
    <row r="278" spans="1:21">
      <c r="B278" s="6">
        <v>1937</v>
      </c>
      <c r="C278" s="37"/>
      <c r="D278" s="37"/>
      <c r="E278" s="37"/>
      <c r="F278" s="37"/>
      <c r="G278" s="37"/>
      <c r="H278" s="37"/>
      <c r="I278" s="37"/>
      <c r="J278" s="37"/>
      <c r="K278" s="37"/>
      <c r="L278" s="37"/>
      <c r="M278" s="37"/>
      <c r="N278" s="37"/>
      <c r="O278" s="37"/>
      <c r="P278" s="37"/>
      <c r="Q278" s="37"/>
      <c r="R278" s="37"/>
      <c r="S278" s="37"/>
    </row>
    <row r="279" spans="1:21">
      <c r="B279" s="6">
        <v>1936</v>
      </c>
      <c r="C279" s="37"/>
      <c r="D279" s="37"/>
      <c r="E279" s="37"/>
      <c r="F279" s="37"/>
      <c r="G279" s="37"/>
      <c r="H279" s="37"/>
      <c r="I279" s="37"/>
      <c r="J279" s="37"/>
      <c r="K279" s="37"/>
      <c r="L279" s="37"/>
      <c r="M279" s="37"/>
      <c r="N279" s="37"/>
      <c r="O279" s="37"/>
      <c r="P279" s="37"/>
      <c r="Q279" s="37"/>
      <c r="R279" s="37"/>
      <c r="S279" s="37"/>
    </row>
    <row r="280" spans="1:21">
      <c r="B280" s="6">
        <v>1935</v>
      </c>
      <c r="C280" s="37"/>
      <c r="D280" s="37"/>
      <c r="E280" s="37"/>
      <c r="F280" s="37"/>
      <c r="G280" s="37"/>
      <c r="H280" s="37"/>
      <c r="I280" s="37"/>
      <c r="J280" s="37"/>
      <c r="K280" s="37"/>
      <c r="L280" s="37"/>
      <c r="M280" s="37"/>
      <c r="N280" s="37"/>
      <c r="O280" s="37"/>
      <c r="P280" s="37"/>
      <c r="Q280" s="37"/>
      <c r="R280" s="37"/>
      <c r="S280" s="37"/>
    </row>
    <row r="281" spans="1:21">
      <c r="B281" s="6">
        <v>1934</v>
      </c>
      <c r="C281" s="37"/>
      <c r="D281" s="37"/>
      <c r="E281" s="37"/>
      <c r="F281" s="37"/>
      <c r="G281" s="37"/>
      <c r="H281" s="37"/>
      <c r="I281" s="37"/>
      <c r="J281" s="37"/>
      <c r="K281" s="37"/>
      <c r="L281" s="37"/>
      <c r="M281" s="37"/>
      <c r="N281" s="37"/>
      <c r="O281" s="37"/>
      <c r="P281" s="37"/>
      <c r="Q281" s="37"/>
      <c r="R281" s="37"/>
      <c r="S281" s="37"/>
    </row>
    <row r="282" spans="1:21">
      <c r="B282" s="6">
        <v>1933</v>
      </c>
      <c r="C282" s="37"/>
      <c r="D282" s="37"/>
      <c r="E282" s="37"/>
      <c r="F282" s="37"/>
      <c r="G282" s="37"/>
      <c r="H282" s="37"/>
      <c r="I282" s="37"/>
      <c r="J282" s="37"/>
      <c r="K282" s="37"/>
      <c r="L282" s="37"/>
      <c r="M282" s="37"/>
      <c r="N282" s="37"/>
      <c r="O282" s="37"/>
      <c r="P282" s="37"/>
      <c r="Q282" s="37"/>
      <c r="R282" s="37"/>
      <c r="S282" s="37"/>
    </row>
    <row r="283" spans="1:21">
      <c r="B283" s="6">
        <v>1932</v>
      </c>
      <c r="C283" s="37"/>
      <c r="D283" s="37"/>
      <c r="E283" s="37"/>
      <c r="F283" s="37"/>
      <c r="G283" s="37"/>
      <c r="H283" s="37"/>
      <c r="I283" s="37"/>
      <c r="J283" s="37"/>
      <c r="K283" s="37"/>
      <c r="L283" s="37"/>
      <c r="M283" s="37"/>
      <c r="N283" s="37"/>
      <c r="O283" s="37"/>
      <c r="P283" s="37"/>
      <c r="Q283" s="37"/>
      <c r="R283" s="37"/>
      <c r="S283" s="37"/>
    </row>
    <row r="284" spans="1:21">
      <c r="B284" s="6">
        <v>1931</v>
      </c>
      <c r="C284" s="37"/>
      <c r="D284" s="37"/>
      <c r="E284" s="37"/>
      <c r="F284" s="37"/>
      <c r="G284" s="37"/>
      <c r="H284" s="37"/>
      <c r="I284" s="37"/>
      <c r="J284" s="37"/>
      <c r="K284" s="37"/>
      <c r="L284" s="37"/>
      <c r="M284" s="37"/>
      <c r="N284" s="37"/>
      <c r="O284" s="37"/>
      <c r="P284" s="37"/>
      <c r="Q284" s="37"/>
      <c r="R284" s="37"/>
      <c r="S284" s="37"/>
    </row>
    <row r="285" spans="1:21">
      <c r="B285" s="6">
        <v>1930</v>
      </c>
      <c r="C285" s="37"/>
      <c r="D285" s="37"/>
      <c r="E285" s="37"/>
      <c r="F285" s="37"/>
      <c r="G285" s="37"/>
      <c r="H285" s="37"/>
      <c r="I285" s="37"/>
      <c r="J285" s="37"/>
      <c r="K285" s="37"/>
      <c r="L285" s="37"/>
      <c r="M285" s="37"/>
      <c r="N285" s="37"/>
      <c r="O285" s="37"/>
      <c r="P285" s="37"/>
      <c r="Q285" s="37"/>
      <c r="R285" s="37"/>
      <c r="S285" s="37"/>
    </row>
    <row r="286" spans="1:21">
      <c r="A286" s="75" t="s">
        <v>11</v>
      </c>
      <c r="B286" s="7" t="s">
        <v>10</v>
      </c>
      <c r="C286" s="8">
        <f>SUM(C209:C285)</f>
        <v>0</v>
      </c>
      <c r="D286" s="8">
        <f>SUM(D208:D285)</f>
        <v>0</v>
      </c>
      <c r="E286" s="8">
        <f>SUM(E207:E285)</f>
        <v>0</v>
      </c>
      <c r="F286" s="8">
        <f>SUM(F206:F285)</f>
        <v>9155</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c r="U286" s="135">
        <f>SUM(C286:T286)</f>
        <v>9155</v>
      </c>
    </row>
    <row r="287" spans="1:21">
      <c r="A287" s="76"/>
      <c r="B287" s="7"/>
      <c r="C287" s="8"/>
      <c r="D287" s="8"/>
      <c r="E287" s="8"/>
      <c r="F287" s="8"/>
      <c r="G287" s="8"/>
      <c r="H287" s="8"/>
      <c r="I287" s="8"/>
      <c r="J287" s="8"/>
      <c r="K287" s="8"/>
      <c r="L287" s="8"/>
      <c r="M287" s="10"/>
    </row>
    <row r="288" spans="1:21">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21">
      <c r="B369" s="6">
        <v>1941</v>
      </c>
      <c r="C369" s="37"/>
      <c r="D369" s="37"/>
      <c r="E369" s="37"/>
      <c r="F369" s="37"/>
      <c r="G369" s="37"/>
      <c r="H369" s="37"/>
      <c r="I369" s="37"/>
      <c r="J369" s="37"/>
      <c r="K369" s="37"/>
      <c r="L369" s="37"/>
      <c r="M369" s="37"/>
      <c r="N369" s="37"/>
      <c r="O369" s="37"/>
      <c r="P369" s="37"/>
      <c r="Q369" s="37"/>
      <c r="R369" s="37"/>
      <c r="S369" s="37"/>
    </row>
    <row r="370" spans="1:21">
      <c r="B370" s="6">
        <v>1940</v>
      </c>
      <c r="C370" s="37"/>
      <c r="D370" s="37"/>
      <c r="E370" s="37"/>
      <c r="F370" s="37"/>
      <c r="G370" s="37"/>
      <c r="H370" s="37"/>
      <c r="I370" s="37"/>
      <c r="J370" s="37"/>
      <c r="K370" s="37"/>
      <c r="L370" s="37"/>
      <c r="M370" s="37"/>
      <c r="N370" s="37"/>
      <c r="O370" s="37"/>
      <c r="P370" s="37"/>
      <c r="Q370" s="37"/>
      <c r="R370" s="37"/>
      <c r="S370" s="37"/>
    </row>
    <row r="371" spans="1:21">
      <c r="B371" s="6">
        <v>1939</v>
      </c>
      <c r="C371" s="37"/>
      <c r="D371" s="37"/>
      <c r="E371" s="37"/>
      <c r="F371" s="37"/>
      <c r="G371" s="37"/>
      <c r="H371" s="37"/>
      <c r="I371" s="37"/>
      <c r="J371" s="37"/>
      <c r="K371" s="37"/>
      <c r="L371" s="37"/>
      <c r="M371" s="37"/>
      <c r="N371" s="37"/>
      <c r="O371" s="37"/>
      <c r="P371" s="37"/>
      <c r="Q371" s="37"/>
      <c r="R371" s="37"/>
      <c r="S371" s="37"/>
    </row>
    <row r="372" spans="1:21">
      <c r="B372" s="6">
        <v>1938</v>
      </c>
      <c r="C372" s="37"/>
      <c r="D372" s="37"/>
      <c r="E372" s="37"/>
      <c r="F372" s="37"/>
      <c r="G372" s="37"/>
      <c r="H372" s="37"/>
      <c r="I372" s="37"/>
      <c r="J372" s="37"/>
      <c r="K372" s="37"/>
      <c r="L372" s="37"/>
      <c r="M372" s="37"/>
      <c r="N372" s="37"/>
      <c r="O372" s="37"/>
      <c r="P372" s="37"/>
      <c r="Q372" s="37"/>
      <c r="R372" s="37"/>
      <c r="S372" s="37"/>
    </row>
    <row r="373" spans="1:21">
      <c r="B373" s="6">
        <v>1937</v>
      </c>
      <c r="C373" s="37"/>
      <c r="D373" s="37"/>
      <c r="E373" s="37"/>
      <c r="F373" s="37"/>
      <c r="G373" s="37"/>
      <c r="H373" s="37"/>
      <c r="I373" s="37"/>
      <c r="J373" s="37"/>
      <c r="K373" s="37"/>
      <c r="L373" s="37"/>
      <c r="M373" s="37"/>
      <c r="N373" s="37"/>
      <c r="O373" s="37"/>
      <c r="P373" s="37"/>
      <c r="Q373" s="37"/>
      <c r="R373" s="37"/>
      <c r="S373" s="37"/>
    </row>
    <row r="374" spans="1:21">
      <c r="B374" s="6">
        <v>1936</v>
      </c>
      <c r="C374" s="37"/>
      <c r="D374" s="37"/>
      <c r="E374" s="37"/>
      <c r="F374" s="37"/>
      <c r="G374" s="37"/>
      <c r="H374" s="37"/>
      <c r="I374" s="37"/>
      <c r="J374" s="37"/>
      <c r="K374" s="37"/>
      <c r="L374" s="37"/>
      <c r="M374" s="37"/>
      <c r="N374" s="37"/>
      <c r="O374" s="37"/>
      <c r="P374" s="37"/>
      <c r="Q374" s="37"/>
      <c r="R374" s="37"/>
      <c r="S374" s="37"/>
    </row>
    <row r="375" spans="1:21">
      <c r="B375" s="6">
        <v>1935</v>
      </c>
      <c r="C375" s="37"/>
      <c r="D375" s="37"/>
      <c r="E375" s="37"/>
      <c r="F375" s="37"/>
      <c r="G375" s="37"/>
      <c r="H375" s="37"/>
      <c r="I375" s="37"/>
      <c r="J375" s="37"/>
      <c r="K375" s="37"/>
      <c r="L375" s="37"/>
      <c r="M375" s="37"/>
      <c r="N375" s="37"/>
      <c r="O375" s="37"/>
      <c r="P375" s="37"/>
      <c r="Q375" s="37"/>
      <c r="R375" s="37"/>
      <c r="S375" s="37"/>
    </row>
    <row r="376" spans="1:21">
      <c r="B376" s="6">
        <v>1934</v>
      </c>
      <c r="C376" s="37"/>
      <c r="D376" s="37"/>
      <c r="E376" s="37"/>
      <c r="F376" s="37"/>
      <c r="G376" s="37"/>
      <c r="H376" s="37"/>
      <c r="I376" s="37"/>
      <c r="J376" s="37"/>
      <c r="K376" s="37"/>
      <c r="L376" s="37"/>
      <c r="M376" s="37"/>
      <c r="N376" s="37"/>
      <c r="O376" s="37"/>
      <c r="P376" s="37"/>
      <c r="Q376" s="37"/>
      <c r="R376" s="37"/>
      <c r="S376" s="37"/>
    </row>
    <row r="377" spans="1:21">
      <c r="B377" s="6">
        <v>1933</v>
      </c>
      <c r="C377" s="37"/>
      <c r="D377" s="37"/>
      <c r="E377" s="37"/>
      <c r="F377" s="37"/>
      <c r="G377" s="37"/>
      <c r="H377" s="37"/>
      <c r="I377" s="37"/>
      <c r="J377" s="37"/>
      <c r="K377" s="37"/>
      <c r="L377" s="37"/>
      <c r="M377" s="37"/>
      <c r="N377" s="37"/>
      <c r="O377" s="37"/>
      <c r="P377" s="37"/>
      <c r="Q377" s="37"/>
      <c r="R377" s="37"/>
      <c r="S377" s="37"/>
    </row>
    <row r="378" spans="1:21">
      <c r="B378" s="6">
        <v>1932</v>
      </c>
      <c r="C378" s="37"/>
      <c r="D378" s="37"/>
      <c r="E378" s="37"/>
      <c r="F378" s="37"/>
      <c r="G378" s="37"/>
      <c r="H378" s="37"/>
      <c r="I378" s="37"/>
      <c r="J378" s="37"/>
      <c r="K378" s="37"/>
      <c r="L378" s="37"/>
      <c r="M378" s="37"/>
      <c r="N378" s="37"/>
      <c r="O378" s="37"/>
      <c r="P378" s="37"/>
      <c r="Q378" s="37"/>
      <c r="R378" s="37"/>
      <c r="S378" s="37"/>
    </row>
    <row r="379" spans="1:21">
      <c r="B379" s="6">
        <v>1931</v>
      </c>
      <c r="C379" s="37"/>
      <c r="D379" s="37"/>
      <c r="E379" s="37"/>
      <c r="F379" s="37"/>
      <c r="G379" s="37"/>
      <c r="H379" s="37"/>
      <c r="I379" s="37"/>
      <c r="J379" s="37"/>
      <c r="K379" s="37"/>
      <c r="L379" s="37"/>
      <c r="M379" s="37"/>
      <c r="N379" s="37"/>
      <c r="O379" s="37"/>
      <c r="P379" s="37"/>
      <c r="Q379" s="37"/>
      <c r="R379" s="37"/>
      <c r="S379" s="37"/>
    </row>
    <row r="380" spans="1:21">
      <c r="B380" s="6">
        <v>1930</v>
      </c>
      <c r="C380" s="37"/>
      <c r="D380" s="37"/>
      <c r="E380" s="37"/>
      <c r="F380" s="37"/>
      <c r="G380" s="37"/>
      <c r="H380" s="37"/>
      <c r="I380" s="37"/>
      <c r="J380" s="37"/>
      <c r="K380" s="37"/>
      <c r="L380" s="37"/>
      <c r="M380" s="37"/>
      <c r="N380" s="37"/>
      <c r="O380" s="37"/>
      <c r="P380" s="37"/>
      <c r="Q380" s="37"/>
      <c r="R380" s="37"/>
      <c r="S380" s="37"/>
    </row>
    <row r="381" spans="1:21">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c r="U381" s="135">
        <f>SUM(C381:T381)</f>
        <v>0</v>
      </c>
    </row>
    <row r="382" spans="1:21">
      <c r="A382" s="76"/>
      <c r="B382" s="7"/>
      <c r="C382" s="8"/>
      <c r="D382" s="8"/>
      <c r="E382" s="8"/>
      <c r="F382" s="8"/>
      <c r="G382" s="8"/>
      <c r="H382" s="8"/>
      <c r="I382" s="8"/>
      <c r="J382" s="8"/>
      <c r="K382" s="8"/>
      <c r="L382" s="8"/>
      <c r="M382" s="10"/>
    </row>
    <row r="383" spans="1:21">
      <c r="A383" s="77" t="s">
        <v>114</v>
      </c>
      <c r="B383" s="6">
        <v>2022</v>
      </c>
      <c r="C383" s="36"/>
      <c r="D383" s="36"/>
      <c r="E383" s="36"/>
      <c r="F383" s="36"/>
      <c r="G383" s="36"/>
      <c r="H383" s="36"/>
      <c r="I383" s="36"/>
      <c r="J383" s="36"/>
      <c r="K383" s="36"/>
      <c r="L383" s="36"/>
      <c r="M383" s="36"/>
      <c r="N383" s="36"/>
      <c r="O383" s="36"/>
      <c r="P383" s="36"/>
      <c r="Q383" s="36"/>
      <c r="R383" s="74"/>
      <c r="S383" s="37"/>
    </row>
    <row r="384" spans="1:21">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21">
      <c r="B465" s="6">
        <v>1940</v>
      </c>
      <c r="C465" s="37"/>
      <c r="D465" s="37"/>
      <c r="E465" s="37"/>
      <c r="F465" s="37"/>
      <c r="G465" s="37"/>
      <c r="H465" s="37"/>
      <c r="I465" s="37"/>
      <c r="J465" s="37"/>
      <c r="K465" s="37"/>
      <c r="L465" s="37"/>
      <c r="M465" s="37"/>
      <c r="N465" s="37"/>
      <c r="O465" s="37"/>
      <c r="P465" s="37"/>
      <c r="Q465" s="37"/>
      <c r="R465" s="37"/>
      <c r="S465" s="37"/>
    </row>
    <row r="466" spans="1:21">
      <c r="B466" s="6">
        <v>1939</v>
      </c>
      <c r="C466" s="37"/>
      <c r="D466" s="37"/>
      <c r="E466" s="37"/>
      <c r="F466" s="37"/>
      <c r="G466" s="37"/>
      <c r="H466" s="37"/>
      <c r="I466" s="37"/>
      <c r="J466" s="37"/>
      <c r="K466" s="37"/>
      <c r="L466" s="37"/>
      <c r="M466" s="37"/>
      <c r="N466" s="37"/>
      <c r="O466" s="37"/>
      <c r="P466" s="37"/>
      <c r="Q466" s="37"/>
      <c r="R466" s="37"/>
      <c r="S466" s="37"/>
    </row>
    <row r="467" spans="1:21">
      <c r="B467" s="6">
        <v>1938</v>
      </c>
      <c r="C467" s="37"/>
      <c r="D467" s="37"/>
      <c r="E467" s="37"/>
      <c r="F467" s="37"/>
      <c r="G467" s="37"/>
      <c r="H467" s="37"/>
      <c r="I467" s="37"/>
      <c r="J467" s="37"/>
      <c r="K467" s="37"/>
      <c r="L467" s="37"/>
      <c r="M467" s="37"/>
      <c r="N467" s="37"/>
      <c r="O467" s="37"/>
      <c r="P467" s="37"/>
      <c r="Q467" s="37"/>
      <c r="R467" s="37"/>
      <c r="S467" s="37"/>
    </row>
    <row r="468" spans="1:21">
      <c r="B468" s="6">
        <v>1937</v>
      </c>
      <c r="C468" s="37"/>
      <c r="D468" s="37"/>
      <c r="E468" s="37"/>
      <c r="F468" s="37"/>
      <c r="G468" s="37"/>
      <c r="H468" s="37"/>
      <c r="I468" s="37"/>
      <c r="J468" s="37"/>
      <c r="K468" s="37"/>
      <c r="L468" s="37"/>
      <c r="M468" s="37"/>
      <c r="N468" s="37"/>
      <c r="O468" s="37"/>
      <c r="P468" s="37"/>
      <c r="Q468" s="37"/>
      <c r="R468" s="37"/>
      <c r="S468" s="37"/>
    </row>
    <row r="469" spans="1:21">
      <c r="B469" s="6">
        <v>1936</v>
      </c>
      <c r="C469" s="37"/>
      <c r="D469" s="37"/>
      <c r="E469" s="37"/>
      <c r="F469" s="37"/>
      <c r="G469" s="37"/>
      <c r="H469" s="37"/>
      <c r="I469" s="37"/>
      <c r="J469" s="37"/>
      <c r="K469" s="37"/>
      <c r="L469" s="37"/>
      <c r="M469" s="37"/>
      <c r="N469" s="37"/>
      <c r="O469" s="37"/>
      <c r="P469" s="37"/>
      <c r="Q469" s="37"/>
      <c r="R469" s="37"/>
      <c r="S469" s="37"/>
    </row>
    <row r="470" spans="1:21">
      <c r="B470" s="6">
        <v>1935</v>
      </c>
      <c r="C470" s="37"/>
      <c r="D470" s="37"/>
      <c r="E470" s="37"/>
      <c r="F470" s="37"/>
      <c r="G470" s="37"/>
      <c r="H470" s="37"/>
      <c r="I470" s="37"/>
      <c r="J470" s="37"/>
      <c r="K470" s="37"/>
      <c r="L470" s="37"/>
      <c r="M470" s="37"/>
      <c r="N470" s="37"/>
      <c r="O470" s="37"/>
      <c r="P470" s="37"/>
      <c r="Q470" s="37"/>
      <c r="R470" s="37"/>
      <c r="S470" s="37"/>
    </row>
    <row r="471" spans="1:21">
      <c r="B471" s="6">
        <v>1934</v>
      </c>
      <c r="C471" s="37"/>
      <c r="D471" s="37"/>
      <c r="E471" s="37"/>
      <c r="F471" s="37"/>
      <c r="G471" s="37"/>
      <c r="H471" s="37"/>
      <c r="I471" s="37"/>
      <c r="J471" s="37"/>
      <c r="K471" s="37"/>
      <c r="L471" s="37"/>
      <c r="M471" s="37"/>
      <c r="N471" s="37"/>
      <c r="O471" s="37"/>
      <c r="P471" s="37"/>
      <c r="Q471" s="37"/>
      <c r="R471" s="37"/>
      <c r="S471" s="37"/>
    </row>
    <row r="472" spans="1:21">
      <c r="B472" s="6">
        <v>1933</v>
      </c>
      <c r="C472" s="37"/>
      <c r="D472" s="37"/>
      <c r="E472" s="37"/>
      <c r="F472" s="37"/>
      <c r="G472" s="37"/>
      <c r="H472" s="37"/>
      <c r="I472" s="37"/>
      <c r="J472" s="37"/>
      <c r="K472" s="37"/>
      <c r="L472" s="37"/>
      <c r="M472" s="37"/>
      <c r="N472" s="37"/>
      <c r="O472" s="37"/>
      <c r="P472" s="37"/>
      <c r="Q472" s="37"/>
      <c r="R472" s="37"/>
      <c r="S472" s="37"/>
    </row>
    <row r="473" spans="1:21">
      <c r="B473" s="6">
        <v>1932</v>
      </c>
      <c r="C473" s="37"/>
      <c r="D473" s="37"/>
      <c r="E473" s="37"/>
      <c r="F473" s="37"/>
      <c r="G473" s="37"/>
      <c r="H473" s="37"/>
      <c r="I473" s="37"/>
      <c r="J473" s="37"/>
      <c r="K473" s="37"/>
      <c r="L473" s="37"/>
      <c r="M473" s="37"/>
      <c r="N473" s="37"/>
      <c r="O473" s="37"/>
      <c r="P473" s="37"/>
      <c r="Q473" s="37"/>
      <c r="R473" s="37"/>
      <c r="S473" s="37"/>
    </row>
    <row r="474" spans="1:21">
      <c r="B474" s="6">
        <v>1931</v>
      </c>
      <c r="C474" s="37"/>
      <c r="D474" s="37"/>
      <c r="E474" s="37"/>
      <c r="F474" s="37"/>
      <c r="G474" s="37"/>
      <c r="H474" s="37"/>
      <c r="I474" s="37"/>
      <c r="J474" s="37"/>
      <c r="K474" s="37"/>
      <c r="L474" s="37"/>
      <c r="M474" s="37"/>
      <c r="N474" s="37"/>
      <c r="O474" s="37"/>
      <c r="P474" s="37"/>
      <c r="Q474" s="37"/>
      <c r="R474" s="37"/>
      <c r="S474" s="37"/>
    </row>
    <row r="475" spans="1:21">
      <c r="B475" s="6">
        <v>1930</v>
      </c>
      <c r="C475" s="37"/>
      <c r="D475" s="37"/>
      <c r="E475" s="37"/>
      <c r="F475" s="37"/>
      <c r="G475" s="37"/>
      <c r="H475" s="37"/>
      <c r="I475" s="37"/>
      <c r="J475" s="37"/>
      <c r="K475" s="37"/>
      <c r="L475" s="37"/>
      <c r="M475" s="37"/>
      <c r="N475" s="37"/>
      <c r="O475" s="37"/>
      <c r="P475" s="37"/>
      <c r="Q475" s="37"/>
      <c r="R475" s="37"/>
      <c r="S475" s="37"/>
    </row>
    <row r="476" spans="1:2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U476" s="135">
        <f>SUM(C476:T476)</f>
        <v>0</v>
      </c>
    </row>
    <row r="477" spans="1:21">
      <c r="A477" s="76"/>
      <c r="B477" s="7"/>
      <c r="C477" s="8"/>
      <c r="D477" s="8"/>
      <c r="E477" s="8"/>
      <c r="F477" s="8"/>
      <c r="G477" s="8"/>
      <c r="H477" s="8"/>
      <c r="I477" s="8"/>
      <c r="J477" s="8"/>
      <c r="K477" s="8"/>
      <c r="L477" s="8"/>
      <c r="M477" s="10"/>
    </row>
    <row r="478" spans="1:21" ht="38.25">
      <c r="A478" s="77" t="s">
        <v>13</v>
      </c>
      <c r="B478" s="6">
        <v>2022</v>
      </c>
      <c r="C478" s="36"/>
      <c r="D478" s="36"/>
      <c r="E478" s="36"/>
      <c r="F478" s="36"/>
      <c r="G478" s="36"/>
      <c r="H478" s="36"/>
      <c r="I478" s="36"/>
      <c r="J478" s="36"/>
      <c r="K478" s="36"/>
      <c r="L478" s="36"/>
      <c r="M478" s="36"/>
      <c r="N478" s="36"/>
      <c r="O478" s="36"/>
      <c r="P478" s="36"/>
      <c r="Q478" s="36"/>
      <c r="R478" s="74"/>
      <c r="S478" s="37"/>
    </row>
    <row r="479" spans="1:21">
      <c r="A479" s="38"/>
      <c r="B479" s="6">
        <v>2021</v>
      </c>
      <c r="C479" s="36"/>
      <c r="D479" s="36"/>
      <c r="E479" s="36"/>
      <c r="F479" s="36"/>
      <c r="G479" s="36"/>
      <c r="H479" s="36"/>
      <c r="I479" s="36"/>
      <c r="J479" s="36"/>
      <c r="K479" s="36"/>
      <c r="L479" s="36"/>
      <c r="M479" s="36"/>
      <c r="N479" s="36"/>
      <c r="O479" s="36"/>
      <c r="P479" s="36"/>
      <c r="Q479" s="36"/>
      <c r="R479" s="37"/>
      <c r="S479" s="37"/>
    </row>
    <row r="480" spans="1:21">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v>21152</v>
      </c>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v>3508.99</v>
      </c>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v>2110</v>
      </c>
      <c r="L486" s="37"/>
      <c r="M486" s="37"/>
      <c r="N486" s="37"/>
      <c r="O486" s="37"/>
      <c r="P486" s="37"/>
      <c r="Q486" s="37"/>
      <c r="R486" s="37"/>
      <c r="S486" s="37"/>
    </row>
    <row r="487" spans="1:19">
      <c r="B487" s="6">
        <v>2013</v>
      </c>
      <c r="C487" s="36"/>
      <c r="D487" s="36"/>
      <c r="E487" s="36"/>
      <c r="F487" s="36"/>
      <c r="G487" s="36"/>
      <c r="H487" s="36"/>
      <c r="I487" s="36"/>
      <c r="J487" s="37">
        <v>824</v>
      </c>
      <c r="K487" s="37"/>
      <c r="L487" s="37"/>
      <c r="M487" s="37"/>
      <c r="N487" s="37"/>
      <c r="O487" s="37"/>
      <c r="P487" s="37"/>
      <c r="Q487" s="37"/>
      <c r="R487" s="37"/>
      <c r="S487" s="37"/>
    </row>
    <row r="488" spans="1:19">
      <c r="B488" s="6">
        <v>2012</v>
      </c>
      <c r="C488" s="36"/>
      <c r="D488" s="36"/>
      <c r="E488" s="36"/>
      <c r="F488" s="36"/>
      <c r="G488" s="36"/>
      <c r="H488" s="36"/>
      <c r="I488" s="37">
        <v>1627.34</v>
      </c>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v>18317.349999999999</v>
      </c>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21">
      <c r="B561" s="6">
        <v>1939</v>
      </c>
      <c r="C561" s="37"/>
      <c r="D561" s="37"/>
      <c r="E561" s="37"/>
      <c r="F561" s="37"/>
      <c r="G561" s="37"/>
      <c r="H561" s="37"/>
      <c r="I561" s="37"/>
      <c r="J561" s="37"/>
      <c r="K561" s="37"/>
      <c r="L561" s="37"/>
      <c r="M561" s="37"/>
      <c r="N561" s="37"/>
      <c r="O561" s="37"/>
      <c r="P561" s="37"/>
      <c r="Q561" s="37"/>
      <c r="R561" s="37"/>
      <c r="S561" s="37"/>
    </row>
    <row r="562" spans="1:21">
      <c r="B562" s="6">
        <v>1938</v>
      </c>
      <c r="C562" s="37"/>
      <c r="D562" s="37"/>
      <c r="E562" s="37"/>
      <c r="F562" s="37"/>
      <c r="G562" s="37"/>
      <c r="H562" s="37"/>
      <c r="I562" s="37"/>
      <c r="J562" s="37"/>
      <c r="K562" s="37"/>
      <c r="L562" s="37"/>
      <c r="M562" s="37"/>
      <c r="N562" s="37"/>
      <c r="O562" s="37"/>
      <c r="P562" s="37"/>
      <c r="Q562" s="37"/>
      <c r="R562" s="37"/>
      <c r="S562" s="37"/>
    </row>
    <row r="563" spans="1:21">
      <c r="B563" s="6">
        <v>1937</v>
      </c>
      <c r="C563" s="37"/>
      <c r="D563" s="37"/>
      <c r="E563" s="37"/>
      <c r="F563" s="37"/>
      <c r="G563" s="37"/>
      <c r="H563" s="37"/>
      <c r="I563" s="37"/>
      <c r="J563" s="37"/>
      <c r="K563" s="37"/>
      <c r="L563" s="37"/>
      <c r="M563" s="37"/>
      <c r="N563" s="37"/>
      <c r="O563" s="37"/>
      <c r="P563" s="37"/>
      <c r="Q563" s="37"/>
      <c r="R563" s="37"/>
      <c r="S563" s="37"/>
    </row>
    <row r="564" spans="1:21">
      <c r="B564" s="6">
        <v>1936</v>
      </c>
      <c r="C564" s="37"/>
      <c r="D564" s="37"/>
      <c r="E564" s="37"/>
      <c r="F564" s="37"/>
      <c r="G564" s="37"/>
      <c r="H564" s="37"/>
      <c r="I564" s="37"/>
      <c r="J564" s="37"/>
      <c r="K564" s="37"/>
      <c r="L564" s="37"/>
      <c r="M564" s="37"/>
      <c r="N564" s="37"/>
      <c r="O564" s="37"/>
      <c r="P564" s="37"/>
      <c r="Q564" s="37"/>
      <c r="R564" s="37"/>
      <c r="S564" s="37"/>
    </row>
    <row r="565" spans="1:21">
      <c r="B565" s="6">
        <v>1935</v>
      </c>
      <c r="C565" s="37"/>
      <c r="D565" s="37"/>
      <c r="E565" s="37"/>
      <c r="F565" s="37"/>
      <c r="G565" s="37"/>
      <c r="H565" s="37"/>
      <c r="I565" s="37"/>
      <c r="J565" s="37"/>
      <c r="K565" s="37"/>
      <c r="L565" s="37"/>
      <c r="M565" s="37"/>
      <c r="N565" s="37"/>
      <c r="O565" s="37"/>
      <c r="P565" s="37"/>
      <c r="Q565" s="37"/>
      <c r="R565" s="37"/>
      <c r="S565" s="37"/>
    </row>
    <row r="566" spans="1:21">
      <c r="B566" s="6">
        <v>1934</v>
      </c>
      <c r="C566" s="37"/>
      <c r="D566" s="37"/>
      <c r="E566" s="37"/>
      <c r="F566" s="37"/>
      <c r="G566" s="37"/>
      <c r="H566" s="37"/>
      <c r="I566" s="37"/>
      <c r="J566" s="37"/>
      <c r="K566" s="37"/>
      <c r="L566" s="37"/>
      <c r="M566" s="37"/>
      <c r="N566" s="37"/>
      <c r="O566" s="37"/>
      <c r="P566" s="37"/>
      <c r="Q566" s="37"/>
      <c r="R566" s="37"/>
      <c r="S566" s="37"/>
    </row>
    <row r="567" spans="1:21">
      <c r="B567" s="6">
        <v>1933</v>
      </c>
      <c r="C567" s="37"/>
      <c r="D567" s="37"/>
      <c r="E567" s="37"/>
      <c r="F567" s="37"/>
      <c r="G567" s="37"/>
      <c r="H567" s="37"/>
      <c r="I567" s="37"/>
      <c r="J567" s="37"/>
      <c r="K567" s="37"/>
      <c r="L567" s="37"/>
      <c r="M567" s="37"/>
      <c r="N567" s="37"/>
      <c r="O567" s="37"/>
      <c r="P567" s="37"/>
      <c r="Q567" s="37"/>
      <c r="R567" s="37"/>
      <c r="S567" s="37"/>
    </row>
    <row r="568" spans="1:21">
      <c r="B568" s="6">
        <v>1932</v>
      </c>
      <c r="C568" s="37"/>
      <c r="D568" s="37"/>
      <c r="E568" s="37"/>
      <c r="F568" s="37"/>
      <c r="G568" s="37"/>
      <c r="H568" s="37"/>
      <c r="I568" s="37"/>
      <c r="J568" s="37"/>
      <c r="K568" s="37"/>
      <c r="L568" s="37"/>
      <c r="M568" s="37"/>
      <c r="N568" s="37"/>
      <c r="O568" s="37"/>
      <c r="P568" s="37"/>
      <c r="Q568" s="37"/>
      <c r="R568" s="37"/>
      <c r="S568" s="37"/>
    </row>
    <row r="569" spans="1:21">
      <c r="B569" s="6">
        <v>1931</v>
      </c>
      <c r="C569" s="37"/>
      <c r="D569" s="37"/>
      <c r="E569" s="37"/>
      <c r="F569" s="37"/>
      <c r="G569" s="37"/>
      <c r="H569" s="37"/>
      <c r="I569" s="37"/>
      <c r="J569" s="37"/>
      <c r="K569" s="37"/>
      <c r="L569" s="37"/>
      <c r="M569" s="37"/>
      <c r="N569" s="37"/>
      <c r="O569" s="37"/>
      <c r="P569" s="37"/>
      <c r="Q569" s="37"/>
      <c r="R569" s="37"/>
      <c r="S569" s="37"/>
    </row>
    <row r="570" spans="1:21">
      <c r="B570" s="6">
        <v>1930</v>
      </c>
      <c r="C570" s="37"/>
      <c r="D570" s="37"/>
      <c r="E570" s="37"/>
      <c r="F570" s="37"/>
      <c r="G570" s="37"/>
      <c r="H570" s="37"/>
      <c r="I570" s="37"/>
      <c r="J570" s="37"/>
      <c r="K570" s="37"/>
      <c r="L570" s="37"/>
      <c r="M570" s="37"/>
      <c r="N570" s="37"/>
      <c r="O570" s="37"/>
      <c r="P570" s="37"/>
      <c r="Q570" s="37"/>
      <c r="R570" s="37"/>
      <c r="S570" s="37"/>
    </row>
    <row r="571" spans="1:21" ht="38.25">
      <c r="A571" s="75" t="s">
        <v>13</v>
      </c>
      <c r="B571" s="7" t="s">
        <v>10</v>
      </c>
      <c r="C571" s="8">
        <f>SUM(C494:C570)</f>
        <v>0</v>
      </c>
      <c r="D571" s="8">
        <f>SUM(D493:D570)</f>
        <v>0</v>
      </c>
      <c r="E571" s="8">
        <f>SUM(E492:E570)</f>
        <v>0</v>
      </c>
      <c r="F571" s="8">
        <f>SUM(F491:F570)</f>
        <v>18317.349999999999</v>
      </c>
      <c r="G571" s="8">
        <f>SUM(G490:G570)</f>
        <v>0</v>
      </c>
      <c r="H571" s="8">
        <f>SUM(H484:H570)</f>
        <v>0</v>
      </c>
      <c r="I571" s="8">
        <f>SUM(I484:I570)</f>
        <v>1627.34</v>
      </c>
      <c r="J571" s="8">
        <f t="shared" ref="J571" si="7">SUM(J484:J570)</f>
        <v>824</v>
      </c>
      <c r="K571" s="8">
        <f>SUM(K484:K570)</f>
        <v>2110</v>
      </c>
      <c r="L571" s="8">
        <f t="shared" ref="L571" si="8">SUM(L484:L570)</f>
        <v>0</v>
      </c>
      <c r="M571" s="8">
        <f>SUM(M484:M570)</f>
        <v>0</v>
      </c>
      <c r="N571" s="11">
        <f>SUM(N479:N570)</f>
        <v>3508.99</v>
      </c>
      <c r="O571" s="11">
        <f>SUM(O479:O570)</f>
        <v>0</v>
      </c>
      <c r="P571" s="11">
        <f>SUM(P479:P570)</f>
        <v>21152</v>
      </c>
      <c r="Q571" s="11">
        <f>SUM(Q479:Q570)</f>
        <v>0</v>
      </c>
      <c r="R571" s="11">
        <f>SUM(R478:R570)</f>
        <v>0</v>
      </c>
      <c r="S571" s="11">
        <f>SUM(S478:S570)</f>
        <v>0</v>
      </c>
      <c r="U571" s="135">
        <f>SUM(C571:T571)</f>
        <v>47539.68</v>
      </c>
    </row>
    <row r="572" spans="1:21">
      <c r="A572" s="76"/>
      <c r="B572" s="7"/>
      <c r="C572" s="8"/>
      <c r="D572" s="8"/>
      <c r="E572" s="8"/>
      <c r="F572" s="8"/>
      <c r="G572" s="8"/>
      <c r="H572" s="8"/>
      <c r="I572" s="8"/>
      <c r="J572" s="8"/>
      <c r="K572" s="8"/>
      <c r="L572" s="8"/>
      <c r="M572" s="10"/>
    </row>
    <row r="573" spans="1:21">
      <c r="A573" s="77" t="s">
        <v>115</v>
      </c>
      <c r="B573" s="6">
        <v>2022</v>
      </c>
      <c r="C573" s="36"/>
      <c r="D573" s="36"/>
      <c r="E573" s="36"/>
      <c r="F573" s="36"/>
      <c r="G573" s="36"/>
      <c r="H573" s="36"/>
      <c r="I573" s="36"/>
      <c r="J573" s="36"/>
      <c r="K573" s="36"/>
      <c r="L573" s="36"/>
      <c r="M573" s="36"/>
      <c r="N573" s="36"/>
      <c r="O573" s="36"/>
      <c r="P573" s="36"/>
      <c r="Q573" s="36"/>
      <c r="R573" s="36"/>
      <c r="S573" s="37">
        <v>2175</v>
      </c>
    </row>
    <row r="574" spans="1:21">
      <c r="A574" s="38"/>
      <c r="B574" s="6">
        <v>2021</v>
      </c>
      <c r="C574" s="36"/>
      <c r="D574" s="36"/>
      <c r="E574" s="36"/>
      <c r="F574" s="36"/>
      <c r="G574" s="36"/>
      <c r="H574" s="36"/>
      <c r="I574" s="36"/>
      <c r="J574" s="36"/>
      <c r="K574" s="36"/>
      <c r="L574" s="36"/>
      <c r="M574" s="36"/>
      <c r="N574" s="36"/>
      <c r="O574" s="36"/>
      <c r="P574" s="36"/>
      <c r="Q574" s="36"/>
      <c r="R574" s="37">
        <v>21040</v>
      </c>
      <c r="S574" s="37"/>
    </row>
    <row r="575" spans="1:21">
      <c r="B575" s="6">
        <v>2020</v>
      </c>
      <c r="C575" s="36"/>
      <c r="D575" s="36"/>
      <c r="E575" s="36"/>
      <c r="F575" s="36"/>
      <c r="G575" s="36"/>
      <c r="H575" s="36"/>
      <c r="I575" s="36"/>
      <c r="J575" s="36"/>
      <c r="K575" s="36"/>
      <c r="L575" s="36"/>
      <c r="M575" s="36"/>
      <c r="N575" s="36"/>
      <c r="O575" s="36"/>
      <c r="P575" s="36"/>
      <c r="Q575" s="37">
        <v>4214.97</v>
      </c>
      <c r="R575" s="37"/>
      <c r="S575" s="37"/>
    </row>
    <row r="576" spans="1:21">
      <c r="A576" s="40"/>
      <c r="B576" s="6">
        <v>2019</v>
      </c>
      <c r="C576" s="36"/>
      <c r="D576" s="36"/>
      <c r="E576" s="36"/>
      <c r="F576" s="36"/>
      <c r="G576" s="36"/>
      <c r="H576" s="36"/>
      <c r="I576" s="36"/>
      <c r="J576" s="36"/>
      <c r="K576" s="36"/>
      <c r="L576" s="36"/>
      <c r="M576" s="36"/>
      <c r="N576" s="36"/>
      <c r="O576" s="36"/>
      <c r="P576" s="37">
        <v>1163</v>
      </c>
      <c r="Q576" s="37"/>
      <c r="R576" s="37"/>
      <c r="S576" s="37"/>
    </row>
    <row r="577" spans="1:19">
      <c r="A577" s="40"/>
      <c r="B577" s="6">
        <v>2018</v>
      </c>
      <c r="C577" s="36"/>
      <c r="D577" s="36"/>
      <c r="E577" s="36"/>
      <c r="F577" s="36"/>
      <c r="G577" s="36"/>
      <c r="H577" s="36"/>
      <c r="I577" s="36"/>
      <c r="J577" s="36"/>
      <c r="K577" s="36"/>
      <c r="L577" s="36"/>
      <c r="M577" s="36"/>
      <c r="N577" s="36"/>
      <c r="O577" s="132">
        <v>13561.869999999999</v>
      </c>
      <c r="P577" s="37"/>
      <c r="Q577" s="37"/>
      <c r="R577" s="37"/>
      <c r="S577" s="37"/>
    </row>
    <row r="578" spans="1:19">
      <c r="A578" s="40"/>
      <c r="B578" s="6">
        <v>2017</v>
      </c>
      <c r="C578" s="36"/>
      <c r="D578" s="36"/>
      <c r="E578" s="36"/>
      <c r="F578" s="36"/>
      <c r="G578" s="36"/>
      <c r="H578" s="36"/>
      <c r="I578" s="36"/>
      <c r="J578" s="36"/>
      <c r="K578" s="36"/>
      <c r="L578" s="36"/>
      <c r="M578" s="36"/>
      <c r="N578" s="37">
        <v>172</v>
      </c>
      <c r="O578" s="37"/>
      <c r="P578" s="37"/>
      <c r="Q578" s="37"/>
      <c r="R578" s="37"/>
      <c r="S578" s="37"/>
    </row>
    <row r="579" spans="1:19">
      <c r="B579" s="6">
        <v>2016</v>
      </c>
      <c r="C579" s="36"/>
      <c r="D579" s="36"/>
      <c r="E579" s="36"/>
      <c r="F579" s="36"/>
      <c r="G579" s="36"/>
      <c r="H579" s="36"/>
      <c r="I579" s="36"/>
      <c r="J579" s="36"/>
      <c r="K579" s="36"/>
      <c r="L579" s="36"/>
      <c r="M579" s="37">
        <v>41328.28</v>
      </c>
      <c r="N579" s="37"/>
      <c r="O579" s="37"/>
      <c r="P579" s="37"/>
      <c r="Q579" s="37"/>
      <c r="R579" s="37"/>
      <c r="S579" s="37"/>
    </row>
    <row r="580" spans="1:19">
      <c r="B580" s="6">
        <v>2015</v>
      </c>
      <c r="C580" s="36"/>
      <c r="D580" s="36"/>
      <c r="E580" s="36"/>
      <c r="F580" s="36"/>
      <c r="G580" s="36"/>
      <c r="H580" s="36"/>
      <c r="I580" s="36"/>
      <c r="J580" s="36"/>
      <c r="K580" s="36"/>
      <c r="L580" s="37">
        <v>8900</v>
      </c>
      <c r="M580" s="37"/>
      <c r="N580" s="37"/>
      <c r="O580" s="37"/>
      <c r="P580" s="37"/>
      <c r="Q580" s="37"/>
      <c r="R580" s="37"/>
      <c r="S580" s="37"/>
    </row>
    <row r="581" spans="1:19">
      <c r="B581" s="6">
        <v>2014</v>
      </c>
      <c r="C581" s="36"/>
      <c r="D581" s="36"/>
      <c r="E581" s="36"/>
      <c r="F581" s="36"/>
      <c r="G581" s="36"/>
      <c r="H581" s="36"/>
      <c r="I581" s="36"/>
      <c r="J581" s="36"/>
      <c r="K581" s="37">
        <v>11056.58</v>
      </c>
      <c r="L581" s="37"/>
      <c r="M581" s="37"/>
      <c r="N581" s="37"/>
      <c r="O581" s="37"/>
      <c r="P581" s="37"/>
      <c r="Q581" s="37"/>
      <c r="R581" s="37"/>
      <c r="S581" s="37"/>
    </row>
    <row r="582" spans="1:19">
      <c r="B582" s="6">
        <v>2013</v>
      </c>
      <c r="C582" s="36"/>
      <c r="D582" s="36"/>
      <c r="E582" s="36"/>
      <c r="F582" s="36"/>
      <c r="G582" s="36"/>
      <c r="H582" s="36"/>
      <c r="I582" s="36"/>
      <c r="J582" s="37">
        <v>1515.55</v>
      </c>
      <c r="K582" s="37"/>
      <c r="L582" s="37"/>
      <c r="M582" s="37"/>
      <c r="N582" s="37"/>
      <c r="O582" s="37"/>
      <c r="P582" s="37"/>
      <c r="Q582" s="37"/>
      <c r="R582" s="37"/>
      <c r="S582" s="37"/>
    </row>
    <row r="583" spans="1:19">
      <c r="B583" s="6">
        <v>2012</v>
      </c>
      <c r="C583" s="36"/>
      <c r="D583" s="36"/>
      <c r="E583" s="36"/>
      <c r="F583" s="36"/>
      <c r="G583" s="36"/>
      <c r="H583" s="36"/>
      <c r="I583" s="37">
        <v>12182.85</v>
      </c>
      <c r="J583" s="37"/>
      <c r="K583" s="37"/>
      <c r="L583" s="37"/>
      <c r="M583" s="37"/>
      <c r="N583" s="37"/>
      <c r="O583" s="37"/>
      <c r="P583" s="37"/>
      <c r="Q583" s="37"/>
      <c r="R583" s="37"/>
      <c r="S583" s="37"/>
    </row>
    <row r="584" spans="1:19">
      <c r="B584" s="6">
        <v>2011</v>
      </c>
      <c r="C584" s="36"/>
      <c r="D584" s="36"/>
      <c r="E584" s="36"/>
      <c r="F584" s="36"/>
      <c r="G584" s="36"/>
      <c r="H584" s="37">
        <v>1372.5</v>
      </c>
      <c r="I584" s="37"/>
      <c r="J584" s="37"/>
      <c r="K584" s="37"/>
      <c r="L584" s="37"/>
      <c r="M584" s="37"/>
      <c r="N584" s="37"/>
      <c r="O584" s="37"/>
      <c r="P584" s="37"/>
      <c r="Q584" s="37"/>
      <c r="R584" s="37"/>
      <c r="S584" s="37"/>
    </row>
    <row r="585" spans="1:19">
      <c r="B585" s="6">
        <v>2010</v>
      </c>
      <c r="C585" s="36"/>
      <c r="D585" s="36"/>
      <c r="E585" s="36"/>
      <c r="F585" s="36"/>
      <c r="G585" s="37">
        <v>36327.21</v>
      </c>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v>8074</v>
      </c>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21">
      <c r="B657" s="6">
        <v>1938</v>
      </c>
      <c r="C657" s="37"/>
      <c r="D657" s="37"/>
      <c r="E657" s="37"/>
      <c r="F657" s="37"/>
      <c r="G657" s="37"/>
      <c r="H657" s="37"/>
      <c r="I657" s="37"/>
      <c r="J657" s="37"/>
      <c r="K657" s="37"/>
      <c r="L657" s="37"/>
      <c r="M657" s="37"/>
      <c r="N657" s="37"/>
      <c r="O657" s="37"/>
      <c r="P657" s="37"/>
      <c r="Q657" s="37"/>
      <c r="R657" s="37"/>
      <c r="S657" s="37"/>
    </row>
    <row r="658" spans="1:21">
      <c r="B658" s="6">
        <v>1937</v>
      </c>
      <c r="C658" s="37"/>
      <c r="D658" s="37"/>
      <c r="E658" s="37"/>
      <c r="F658" s="37"/>
      <c r="G658" s="37"/>
      <c r="H658" s="37"/>
      <c r="I658" s="37"/>
      <c r="J658" s="37"/>
      <c r="K658" s="37"/>
      <c r="L658" s="37"/>
      <c r="M658" s="37"/>
      <c r="N658" s="37"/>
      <c r="O658" s="37"/>
      <c r="P658" s="37"/>
      <c r="Q658" s="37"/>
      <c r="R658" s="37"/>
      <c r="S658" s="37"/>
    </row>
    <row r="659" spans="1:21">
      <c r="B659" s="6">
        <v>1936</v>
      </c>
      <c r="C659" s="37"/>
      <c r="D659" s="37"/>
      <c r="E659" s="37"/>
      <c r="F659" s="37"/>
      <c r="G659" s="37"/>
      <c r="H659" s="37"/>
      <c r="I659" s="37"/>
      <c r="J659" s="37"/>
      <c r="K659" s="37"/>
      <c r="L659" s="37"/>
      <c r="M659" s="37"/>
      <c r="N659" s="37"/>
      <c r="O659" s="37"/>
      <c r="P659" s="37"/>
      <c r="Q659" s="37"/>
      <c r="R659" s="37"/>
      <c r="S659" s="37"/>
    </row>
    <row r="660" spans="1:21">
      <c r="B660" s="6">
        <v>1935</v>
      </c>
      <c r="C660" s="37"/>
      <c r="D660" s="37"/>
      <c r="E660" s="37"/>
      <c r="F660" s="37"/>
      <c r="G660" s="37"/>
      <c r="H660" s="37"/>
      <c r="I660" s="37"/>
      <c r="J660" s="37"/>
      <c r="K660" s="37"/>
      <c r="L660" s="37"/>
      <c r="M660" s="37"/>
      <c r="N660" s="37"/>
      <c r="O660" s="37"/>
      <c r="P660" s="37"/>
      <c r="Q660" s="37"/>
      <c r="R660" s="37"/>
      <c r="S660" s="37"/>
    </row>
    <row r="661" spans="1:21">
      <c r="B661" s="6">
        <v>1934</v>
      </c>
      <c r="C661" s="37"/>
      <c r="D661" s="37"/>
      <c r="E661" s="37"/>
      <c r="F661" s="37"/>
      <c r="G661" s="37"/>
      <c r="H661" s="37"/>
      <c r="I661" s="37"/>
      <c r="J661" s="37"/>
      <c r="K661" s="37"/>
      <c r="L661" s="37"/>
      <c r="M661" s="37"/>
      <c r="N661" s="37"/>
      <c r="O661" s="37"/>
      <c r="P661" s="37"/>
      <c r="Q661" s="37"/>
      <c r="R661" s="37"/>
      <c r="S661" s="37"/>
    </row>
    <row r="662" spans="1:21">
      <c r="B662" s="6">
        <v>1933</v>
      </c>
      <c r="C662" s="37"/>
      <c r="D662" s="37"/>
      <c r="E662" s="37"/>
      <c r="F662" s="37"/>
      <c r="G662" s="37"/>
      <c r="H662" s="37"/>
      <c r="I662" s="37"/>
      <c r="J662" s="37"/>
      <c r="K662" s="37"/>
      <c r="L662" s="37"/>
      <c r="M662" s="37"/>
      <c r="N662" s="37"/>
      <c r="O662" s="37"/>
      <c r="P662" s="37"/>
      <c r="Q662" s="37"/>
      <c r="R662" s="37"/>
      <c r="S662" s="37"/>
    </row>
    <row r="663" spans="1:21">
      <c r="B663" s="6">
        <v>1932</v>
      </c>
      <c r="C663" s="37"/>
      <c r="D663" s="37"/>
      <c r="E663" s="37"/>
      <c r="F663" s="37"/>
      <c r="G663" s="37"/>
      <c r="H663" s="37"/>
      <c r="I663" s="37"/>
      <c r="J663" s="37"/>
      <c r="K663" s="37"/>
      <c r="L663" s="37"/>
      <c r="M663" s="37"/>
      <c r="N663" s="37"/>
      <c r="O663" s="37"/>
      <c r="P663" s="37"/>
      <c r="Q663" s="37"/>
      <c r="R663" s="37"/>
      <c r="S663" s="37"/>
    </row>
    <row r="664" spans="1:21">
      <c r="B664" s="6">
        <v>1931</v>
      </c>
      <c r="C664" s="37"/>
      <c r="D664" s="37"/>
      <c r="E664" s="37"/>
      <c r="F664" s="37"/>
      <c r="G664" s="37"/>
      <c r="H664" s="37"/>
      <c r="I664" s="37"/>
      <c r="J664" s="37"/>
      <c r="K664" s="37"/>
      <c r="L664" s="37"/>
      <c r="M664" s="37"/>
      <c r="N664" s="37"/>
      <c r="O664" s="37"/>
      <c r="P664" s="37"/>
      <c r="Q664" s="37"/>
      <c r="R664" s="37"/>
      <c r="S664" s="37"/>
    </row>
    <row r="665" spans="1:21">
      <c r="B665" s="6">
        <v>1930</v>
      </c>
      <c r="C665" s="37"/>
      <c r="D665" s="37"/>
      <c r="E665" s="37"/>
      <c r="F665" s="37"/>
      <c r="G665" s="37"/>
      <c r="H665" s="37"/>
      <c r="I665" s="37"/>
      <c r="J665" s="37"/>
      <c r="K665" s="37"/>
      <c r="L665" s="37"/>
      <c r="M665" s="37"/>
      <c r="N665" s="37"/>
      <c r="O665" s="37"/>
      <c r="P665" s="37"/>
      <c r="Q665" s="37"/>
      <c r="R665" s="37"/>
      <c r="S665" s="37"/>
    </row>
    <row r="666" spans="1:21">
      <c r="A666" s="75" t="s">
        <v>115</v>
      </c>
      <c r="B666" s="7" t="s">
        <v>10</v>
      </c>
      <c r="C666" s="8">
        <f>SUM(C589:C665)</f>
        <v>0</v>
      </c>
      <c r="D666" s="8">
        <f>SUM(D588:D665)</f>
        <v>0</v>
      </c>
      <c r="E666" s="8">
        <f>SUM(E587:E665)</f>
        <v>8074</v>
      </c>
      <c r="F666" s="8">
        <f>SUM(F586:F665)</f>
        <v>0</v>
      </c>
      <c r="G666" s="8">
        <f>SUM(G585:G665)</f>
        <v>36327.21</v>
      </c>
      <c r="H666" s="8">
        <f>SUM(H579:H665)</f>
        <v>1372.5</v>
      </c>
      <c r="I666" s="8">
        <f>SUM(I579:I665)</f>
        <v>12182.85</v>
      </c>
      <c r="J666" s="8">
        <f t="shared" ref="J666" si="9">SUM(J579:J665)</f>
        <v>1515.55</v>
      </c>
      <c r="K666" s="8">
        <f>SUM(K579:K665)</f>
        <v>11056.58</v>
      </c>
      <c r="L666" s="8">
        <f t="shared" ref="L666" si="10">SUM(L579:L665)</f>
        <v>8900</v>
      </c>
      <c r="M666" s="8">
        <f>SUM(M579:M665)</f>
        <v>41328.28</v>
      </c>
      <c r="N666" s="11">
        <f>SUM(N574:N665)</f>
        <v>172</v>
      </c>
      <c r="O666" s="11">
        <f>SUM(O574:O665)</f>
        <v>13561.869999999999</v>
      </c>
      <c r="P666" s="11">
        <f>SUM(P574:P665)</f>
        <v>1163</v>
      </c>
      <c r="Q666" s="11">
        <f>SUM(Q574:Q665)</f>
        <v>4214.97</v>
      </c>
      <c r="R666" s="11">
        <f>SUM(R573:R665)</f>
        <v>21040</v>
      </c>
      <c r="S666" s="11">
        <f>SUM(S573:S665)</f>
        <v>2175</v>
      </c>
      <c r="U666" s="135">
        <f>SUM(C666:T666)</f>
        <v>163083.81</v>
      </c>
    </row>
    <row r="667" spans="1:21">
      <c r="A667" s="76"/>
      <c r="B667" s="7"/>
      <c r="C667" s="8"/>
      <c r="D667" s="8"/>
      <c r="E667" s="8"/>
      <c r="F667" s="8"/>
      <c r="G667" s="8"/>
      <c r="H667" s="8"/>
      <c r="I667" s="8"/>
      <c r="J667" s="8"/>
      <c r="K667" s="8"/>
      <c r="L667" s="8"/>
      <c r="M667" s="10"/>
    </row>
    <row r="668" spans="1:21">
      <c r="A668" s="77" t="s">
        <v>14</v>
      </c>
      <c r="B668" s="6">
        <v>2022</v>
      </c>
      <c r="C668" s="36"/>
      <c r="D668" s="36"/>
      <c r="E668" s="36"/>
      <c r="F668" s="36"/>
      <c r="G668" s="36"/>
      <c r="H668" s="36"/>
      <c r="I668" s="36"/>
      <c r="J668" s="36"/>
      <c r="K668" s="36"/>
      <c r="L668" s="36"/>
      <c r="M668" s="36"/>
      <c r="N668" s="36"/>
      <c r="O668" s="36"/>
      <c r="P668" s="36"/>
      <c r="Q668" s="36"/>
      <c r="R668" s="74"/>
      <c r="S668" s="37"/>
    </row>
    <row r="669" spans="1:21">
      <c r="A669" s="38"/>
      <c r="B669" s="6">
        <v>2021</v>
      </c>
      <c r="C669" s="36"/>
      <c r="D669" s="36"/>
      <c r="E669" s="36"/>
      <c r="F669" s="36"/>
      <c r="G669" s="36"/>
      <c r="H669" s="36"/>
      <c r="I669" s="36"/>
      <c r="J669" s="36"/>
      <c r="K669" s="36"/>
      <c r="L669" s="36"/>
      <c r="M669" s="36"/>
      <c r="N669" s="36"/>
      <c r="O669" s="36"/>
      <c r="P669" s="36"/>
      <c r="Q669" s="36"/>
      <c r="R669" s="37"/>
      <c r="S669" s="37"/>
    </row>
    <row r="670" spans="1:21">
      <c r="B670" s="6">
        <v>2020</v>
      </c>
      <c r="C670" s="36"/>
      <c r="D670" s="36"/>
      <c r="E670" s="36"/>
      <c r="F670" s="36"/>
      <c r="G670" s="36"/>
      <c r="H670" s="36"/>
      <c r="I670" s="36"/>
      <c r="J670" s="36"/>
      <c r="K670" s="36"/>
      <c r="L670" s="36"/>
      <c r="M670" s="36"/>
      <c r="N670" s="36"/>
      <c r="O670" s="36"/>
      <c r="P670" s="36"/>
      <c r="Q670" s="37"/>
      <c r="R670" s="37"/>
      <c r="S670" s="37"/>
    </row>
    <row r="671" spans="1:21">
      <c r="A671" s="40"/>
      <c r="B671" s="6">
        <v>2019</v>
      </c>
      <c r="C671" s="36"/>
      <c r="D671" s="36"/>
      <c r="E671" s="36"/>
      <c r="F671" s="36"/>
      <c r="G671" s="36"/>
      <c r="H671" s="36"/>
      <c r="I671" s="36"/>
      <c r="J671" s="36"/>
      <c r="K671" s="36"/>
      <c r="L671" s="36"/>
      <c r="M671" s="36"/>
      <c r="N671" s="36"/>
      <c r="O671" s="36"/>
      <c r="P671" s="37"/>
      <c r="Q671" s="37"/>
      <c r="R671" s="37"/>
      <c r="S671" s="37"/>
    </row>
    <row r="672" spans="1:21">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21">
      <c r="B753" s="6">
        <v>1937</v>
      </c>
      <c r="C753" s="37"/>
      <c r="D753" s="37"/>
      <c r="E753" s="37"/>
      <c r="F753" s="37"/>
      <c r="G753" s="37"/>
      <c r="H753" s="37"/>
      <c r="I753" s="37"/>
      <c r="J753" s="37"/>
      <c r="K753" s="37"/>
      <c r="L753" s="37"/>
      <c r="M753" s="37"/>
      <c r="N753" s="37"/>
      <c r="O753" s="37"/>
      <c r="P753" s="37"/>
      <c r="Q753" s="37"/>
      <c r="R753" s="37"/>
      <c r="S753" s="37"/>
    </row>
    <row r="754" spans="1:21">
      <c r="B754" s="6">
        <v>1936</v>
      </c>
      <c r="C754" s="37"/>
      <c r="D754" s="37"/>
      <c r="E754" s="37"/>
      <c r="F754" s="37"/>
      <c r="G754" s="37"/>
      <c r="H754" s="37"/>
      <c r="I754" s="37"/>
      <c r="J754" s="37"/>
      <c r="K754" s="37"/>
      <c r="L754" s="37"/>
      <c r="M754" s="37"/>
      <c r="N754" s="37"/>
      <c r="O754" s="37"/>
      <c r="P754" s="37"/>
      <c r="Q754" s="37"/>
      <c r="R754" s="37"/>
      <c r="S754" s="37"/>
    </row>
    <row r="755" spans="1:21">
      <c r="B755" s="6">
        <v>1935</v>
      </c>
      <c r="C755" s="37"/>
      <c r="D755" s="37"/>
      <c r="E755" s="37"/>
      <c r="F755" s="37"/>
      <c r="G755" s="37"/>
      <c r="H755" s="37"/>
      <c r="I755" s="37"/>
      <c r="J755" s="37"/>
      <c r="K755" s="37"/>
      <c r="L755" s="37"/>
      <c r="M755" s="37"/>
      <c r="N755" s="37"/>
      <c r="O755" s="37"/>
      <c r="P755" s="37"/>
      <c r="Q755" s="37"/>
      <c r="R755" s="37"/>
      <c r="S755" s="37"/>
    </row>
    <row r="756" spans="1:21">
      <c r="B756" s="6">
        <v>1934</v>
      </c>
      <c r="C756" s="37"/>
      <c r="D756" s="37"/>
      <c r="E756" s="37"/>
      <c r="F756" s="37"/>
      <c r="G756" s="37"/>
      <c r="H756" s="37"/>
      <c r="I756" s="37"/>
      <c r="J756" s="37"/>
      <c r="K756" s="37"/>
      <c r="L756" s="37"/>
      <c r="M756" s="37"/>
      <c r="N756" s="37"/>
      <c r="O756" s="37"/>
      <c r="P756" s="37"/>
      <c r="Q756" s="37"/>
      <c r="R756" s="37"/>
      <c r="S756" s="37"/>
    </row>
    <row r="757" spans="1:21">
      <c r="B757" s="6">
        <v>1933</v>
      </c>
      <c r="C757" s="37"/>
      <c r="D757" s="37"/>
      <c r="E757" s="37"/>
      <c r="F757" s="37"/>
      <c r="G757" s="37"/>
      <c r="H757" s="37"/>
      <c r="I757" s="37"/>
      <c r="J757" s="37"/>
      <c r="K757" s="37"/>
      <c r="L757" s="37"/>
      <c r="M757" s="37"/>
      <c r="N757" s="37"/>
      <c r="O757" s="37"/>
      <c r="P757" s="37"/>
      <c r="Q757" s="37"/>
      <c r="R757" s="37"/>
      <c r="S757" s="37"/>
    </row>
    <row r="758" spans="1:21">
      <c r="B758" s="6">
        <v>1932</v>
      </c>
      <c r="C758" s="37"/>
      <c r="D758" s="37"/>
      <c r="E758" s="37"/>
      <c r="F758" s="37"/>
      <c r="G758" s="37"/>
      <c r="H758" s="37"/>
      <c r="I758" s="37"/>
      <c r="J758" s="37"/>
      <c r="K758" s="37"/>
      <c r="L758" s="37"/>
      <c r="M758" s="37"/>
      <c r="N758" s="37"/>
      <c r="O758" s="37"/>
      <c r="P758" s="37"/>
      <c r="Q758" s="37"/>
      <c r="R758" s="37"/>
      <c r="S758" s="37"/>
    </row>
    <row r="759" spans="1:21">
      <c r="B759" s="6">
        <v>1931</v>
      </c>
      <c r="C759" s="37"/>
      <c r="D759" s="37"/>
      <c r="E759" s="37"/>
      <c r="F759" s="37"/>
      <c r="G759" s="37"/>
      <c r="H759" s="37"/>
      <c r="I759" s="37"/>
      <c r="J759" s="37"/>
      <c r="K759" s="37"/>
      <c r="L759" s="37"/>
      <c r="M759" s="37"/>
      <c r="N759" s="37"/>
      <c r="O759" s="37"/>
      <c r="P759" s="37"/>
      <c r="Q759" s="37"/>
      <c r="R759" s="37"/>
      <c r="S759" s="37"/>
    </row>
    <row r="760" spans="1:21">
      <c r="B760" s="6">
        <v>1930</v>
      </c>
      <c r="C760" s="37"/>
      <c r="D760" s="37"/>
      <c r="E760" s="37"/>
      <c r="F760" s="37"/>
      <c r="G760" s="37"/>
      <c r="H760" s="37"/>
      <c r="I760" s="37"/>
      <c r="J760" s="37"/>
      <c r="K760" s="37"/>
      <c r="L760" s="37"/>
      <c r="M760" s="37"/>
      <c r="N760" s="37"/>
      <c r="O760" s="37"/>
      <c r="P760" s="37"/>
      <c r="Q760" s="37"/>
      <c r="R760" s="37"/>
      <c r="S760" s="37"/>
    </row>
    <row r="761" spans="1:2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c r="U761" s="135">
        <f>SUM(C761:T761)</f>
        <v>0</v>
      </c>
    </row>
    <row r="762" spans="1:21">
      <c r="A762" s="76"/>
      <c r="B762" s="7"/>
      <c r="C762" s="8"/>
      <c r="D762" s="8"/>
      <c r="E762" s="8"/>
      <c r="F762" s="8"/>
      <c r="G762" s="8"/>
      <c r="H762" s="8"/>
      <c r="I762" s="8"/>
      <c r="J762" s="8"/>
      <c r="K762" s="8"/>
      <c r="L762" s="8"/>
      <c r="M762" s="10"/>
    </row>
    <row r="763" spans="1:21">
      <c r="A763" s="77" t="s">
        <v>15</v>
      </c>
      <c r="B763" s="6">
        <v>2022</v>
      </c>
      <c r="C763" s="36"/>
      <c r="D763" s="36"/>
      <c r="E763" s="36"/>
      <c r="F763" s="36"/>
      <c r="G763" s="36"/>
      <c r="H763" s="36"/>
      <c r="I763" s="36"/>
      <c r="J763" s="36"/>
      <c r="K763" s="36"/>
      <c r="L763" s="36"/>
      <c r="M763" s="36"/>
      <c r="N763" s="36"/>
      <c r="O763" s="36"/>
      <c r="P763" s="36"/>
      <c r="Q763" s="36"/>
      <c r="R763" s="36"/>
      <c r="S763" s="37">
        <v>9004</v>
      </c>
    </row>
    <row r="764" spans="1:21">
      <c r="A764" s="38"/>
      <c r="B764" s="6">
        <v>2021</v>
      </c>
      <c r="C764" s="36"/>
      <c r="D764" s="36"/>
      <c r="E764" s="36"/>
      <c r="F764" s="36"/>
      <c r="G764" s="36"/>
      <c r="H764" s="36"/>
      <c r="I764" s="36"/>
      <c r="J764" s="36"/>
      <c r="K764" s="36"/>
      <c r="L764" s="36"/>
      <c r="M764" s="36"/>
      <c r="N764" s="36"/>
      <c r="O764" s="36"/>
      <c r="P764" s="36"/>
      <c r="Q764" s="36"/>
      <c r="R764" s="37">
        <v>26801</v>
      </c>
      <c r="S764" s="37"/>
    </row>
    <row r="765" spans="1:21">
      <c r="B765" s="6">
        <v>2020</v>
      </c>
      <c r="C765" s="36"/>
      <c r="D765" s="36"/>
      <c r="E765" s="36"/>
      <c r="F765" s="36"/>
      <c r="G765" s="36"/>
      <c r="H765" s="36"/>
      <c r="I765" s="36"/>
      <c r="J765" s="36"/>
      <c r="K765" s="36"/>
      <c r="L765" s="36"/>
      <c r="M765" s="36"/>
      <c r="N765" s="36"/>
      <c r="O765" s="36"/>
      <c r="P765" s="36"/>
      <c r="Q765" s="37">
        <v>19310</v>
      </c>
      <c r="R765" s="37"/>
      <c r="S765" s="37"/>
    </row>
    <row r="766" spans="1:21">
      <c r="A766" s="40"/>
      <c r="B766" s="6">
        <v>2019</v>
      </c>
      <c r="C766" s="36"/>
      <c r="D766" s="36"/>
      <c r="E766" s="36"/>
      <c r="F766" s="36"/>
      <c r="G766" s="36"/>
      <c r="H766" s="36"/>
      <c r="I766" s="36"/>
      <c r="J766" s="36"/>
      <c r="K766" s="36"/>
      <c r="L766" s="36"/>
      <c r="M766" s="36"/>
      <c r="N766" s="36"/>
      <c r="O766" s="36"/>
      <c r="P766" s="37">
        <v>6050</v>
      </c>
      <c r="Q766" s="37"/>
      <c r="R766" s="37"/>
      <c r="S766" s="37"/>
    </row>
    <row r="767" spans="1:21">
      <c r="A767" s="40"/>
      <c r="B767" s="6">
        <v>2018</v>
      </c>
      <c r="C767" s="36"/>
      <c r="D767" s="36"/>
      <c r="E767" s="36"/>
      <c r="F767" s="36"/>
      <c r="G767" s="36"/>
      <c r="H767" s="36"/>
      <c r="I767" s="36"/>
      <c r="J767" s="36"/>
      <c r="K767" s="36"/>
      <c r="L767" s="36"/>
      <c r="M767" s="36"/>
      <c r="N767" s="36"/>
      <c r="O767" s="132">
        <v>21934.15</v>
      </c>
      <c r="P767" s="37"/>
      <c r="Q767" s="37"/>
      <c r="R767" s="37"/>
      <c r="S767" s="37"/>
    </row>
    <row r="768" spans="1:21">
      <c r="A768" s="40"/>
      <c r="B768" s="6">
        <v>2017</v>
      </c>
      <c r="C768" s="36"/>
      <c r="D768" s="36"/>
      <c r="E768" s="36"/>
      <c r="F768" s="36"/>
      <c r="G768" s="36"/>
      <c r="H768" s="36"/>
      <c r="I768" s="36"/>
      <c r="J768" s="36"/>
      <c r="K768" s="36"/>
      <c r="L768" s="36"/>
      <c r="M768" s="36"/>
      <c r="N768" s="37">
        <v>14334.38</v>
      </c>
      <c r="O768" s="37"/>
      <c r="P768" s="37"/>
      <c r="Q768" s="37"/>
      <c r="R768" s="37"/>
      <c r="S768" s="37"/>
    </row>
    <row r="769" spans="2:19">
      <c r="B769" s="6">
        <v>2016</v>
      </c>
      <c r="C769" s="36"/>
      <c r="D769" s="36"/>
      <c r="E769" s="36"/>
      <c r="F769" s="36"/>
      <c r="G769" s="36"/>
      <c r="H769" s="36"/>
      <c r="I769" s="36"/>
      <c r="J769" s="36"/>
      <c r="K769" s="36"/>
      <c r="L769" s="36"/>
      <c r="M769" s="37">
        <v>37844.22</v>
      </c>
      <c r="N769" s="37"/>
      <c r="O769" s="37"/>
      <c r="P769" s="37"/>
      <c r="Q769" s="37"/>
      <c r="R769" s="37"/>
      <c r="S769" s="37"/>
    </row>
    <row r="770" spans="2:19">
      <c r="B770" s="6">
        <v>2015</v>
      </c>
      <c r="C770" s="36"/>
      <c r="D770" s="36"/>
      <c r="E770" s="36"/>
      <c r="F770" s="36"/>
      <c r="G770" s="36"/>
      <c r="H770" s="36"/>
      <c r="I770" s="36"/>
      <c r="J770" s="36"/>
      <c r="K770" s="36"/>
      <c r="L770" s="37">
        <v>11682.35</v>
      </c>
      <c r="M770" s="37"/>
      <c r="N770" s="37"/>
      <c r="O770" s="37"/>
      <c r="P770" s="37"/>
      <c r="Q770" s="37"/>
      <c r="R770" s="37"/>
      <c r="S770" s="37"/>
    </row>
    <row r="771" spans="2:19">
      <c r="B771" s="6">
        <v>2014</v>
      </c>
      <c r="C771" s="36"/>
      <c r="D771" s="36"/>
      <c r="E771" s="36"/>
      <c r="F771" s="36"/>
      <c r="G771" s="36"/>
      <c r="H771" s="36"/>
      <c r="I771" s="36"/>
      <c r="J771" s="36"/>
      <c r="K771" s="37">
        <v>4437.72</v>
      </c>
      <c r="L771" s="37"/>
      <c r="M771" s="37"/>
      <c r="N771" s="37"/>
      <c r="O771" s="37"/>
      <c r="P771" s="37"/>
      <c r="Q771" s="37"/>
      <c r="R771" s="37"/>
      <c r="S771" s="37"/>
    </row>
    <row r="772" spans="2:19">
      <c r="B772" s="6">
        <v>2013</v>
      </c>
      <c r="C772" s="36"/>
      <c r="D772" s="36"/>
      <c r="E772" s="36"/>
      <c r="F772" s="36"/>
      <c r="G772" s="36"/>
      <c r="H772" s="36"/>
      <c r="I772" s="36"/>
      <c r="J772" s="37">
        <v>485</v>
      </c>
      <c r="K772" s="37"/>
      <c r="L772" s="37"/>
      <c r="M772" s="37"/>
      <c r="N772" s="37"/>
      <c r="O772" s="37"/>
      <c r="P772" s="37"/>
      <c r="Q772" s="37"/>
      <c r="R772" s="37"/>
      <c r="S772" s="37"/>
    </row>
    <row r="773" spans="2:19">
      <c r="B773" s="6">
        <v>2012</v>
      </c>
      <c r="C773" s="36"/>
      <c r="D773" s="36"/>
      <c r="E773" s="36"/>
      <c r="F773" s="36"/>
      <c r="G773" s="36"/>
      <c r="H773" s="36"/>
      <c r="I773" s="37">
        <v>855</v>
      </c>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21">
      <c r="B849" s="6">
        <v>1936</v>
      </c>
      <c r="C849" s="37"/>
      <c r="D849" s="37"/>
      <c r="E849" s="37"/>
      <c r="F849" s="37"/>
      <c r="G849" s="37"/>
      <c r="H849" s="37"/>
      <c r="I849" s="37"/>
      <c r="J849" s="37"/>
      <c r="K849" s="37"/>
      <c r="L849" s="37"/>
      <c r="M849" s="37"/>
      <c r="N849" s="37"/>
      <c r="O849" s="37"/>
      <c r="P849" s="37"/>
      <c r="Q849" s="37"/>
      <c r="R849" s="37"/>
      <c r="S849" s="37"/>
    </row>
    <row r="850" spans="1:21">
      <c r="B850" s="6">
        <v>1935</v>
      </c>
      <c r="C850" s="37"/>
      <c r="D850" s="37"/>
      <c r="E850" s="37"/>
      <c r="F850" s="37"/>
      <c r="G850" s="37"/>
      <c r="H850" s="37"/>
      <c r="I850" s="37"/>
      <c r="J850" s="37"/>
      <c r="K850" s="37"/>
      <c r="L850" s="37"/>
      <c r="M850" s="37"/>
      <c r="N850" s="37"/>
      <c r="O850" s="37"/>
      <c r="P850" s="37"/>
      <c r="Q850" s="37"/>
      <c r="R850" s="37"/>
      <c r="S850" s="37"/>
    </row>
    <row r="851" spans="1:21">
      <c r="B851" s="6">
        <v>1934</v>
      </c>
      <c r="C851" s="37"/>
      <c r="D851" s="37"/>
      <c r="E851" s="37"/>
      <c r="F851" s="37"/>
      <c r="G851" s="37"/>
      <c r="H851" s="37"/>
      <c r="I851" s="37"/>
      <c r="J851" s="37"/>
      <c r="K851" s="37"/>
      <c r="L851" s="37"/>
      <c r="M851" s="37"/>
      <c r="N851" s="37"/>
      <c r="O851" s="37"/>
      <c r="P851" s="37"/>
      <c r="Q851" s="37"/>
      <c r="R851" s="37"/>
      <c r="S851" s="37"/>
    </row>
    <row r="852" spans="1:21">
      <c r="B852" s="6">
        <v>1933</v>
      </c>
      <c r="C852" s="37"/>
      <c r="D852" s="37"/>
      <c r="E852" s="37"/>
      <c r="F852" s="37"/>
      <c r="G852" s="37"/>
      <c r="H852" s="37"/>
      <c r="I852" s="37"/>
      <c r="J852" s="37"/>
      <c r="K852" s="37"/>
      <c r="L852" s="37"/>
      <c r="M852" s="37"/>
      <c r="N852" s="37"/>
      <c r="O852" s="37"/>
      <c r="P852" s="37"/>
      <c r="Q852" s="37"/>
      <c r="R852" s="37"/>
      <c r="S852" s="37"/>
    </row>
    <row r="853" spans="1:21">
      <c r="B853" s="6">
        <v>1932</v>
      </c>
      <c r="C853" s="37"/>
      <c r="D853" s="37"/>
      <c r="E853" s="37"/>
      <c r="F853" s="37"/>
      <c r="G853" s="37"/>
      <c r="H853" s="37"/>
      <c r="I853" s="37"/>
      <c r="J853" s="37"/>
      <c r="K853" s="37"/>
      <c r="L853" s="37"/>
      <c r="M853" s="37"/>
      <c r="N853" s="37"/>
      <c r="O853" s="37"/>
      <c r="P853" s="37"/>
      <c r="Q853" s="37"/>
      <c r="R853" s="37"/>
      <c r="S853" s="37"/>
    </row>
    <row r="854" spans="1:21">
      <c r="B854" s="6">
        <v>1931</v>
      </c>
      <c r="C854" s="37"/>
      <c r="D854" s="37"/>
      <c r="E854" s="37"/>
      <c r="F854" s="37"/>
      <c r="G854" s="37"/>
      <c r="H854" s="37"/>
      <c r="I854" s="37"/>
      <c r="J854" s="37"/>
      <c r="K854" s="37"/>
      <c r="L854" s="37"/>
      <c r="M854" s="37"/>
      <c r="N854" s="37"/>
      <c r="O854" s="37"/>
      <c r="P854" s="37"/>
      <c r="Q854" s="37"/>
      <c r="R854" s="37"/>
      <c r="S854" s="37"/>
    </row>
    <row r="855" spans="1:21">
      <c r="B855" s="6">
        <v>1930</v>
      </c>
      <c r="C855" s="37"/>
      <c r="D855" s="37"/>
      <c r="E855" s="37"/>
      <c r="F855" s="37"/>
      <c r="G855" s="37"/>
      <c r="H855" s="37"/>
      <c r="I855" s="37"/>
      <c r="J855" s="37"/>
      <c r="K855" s="37"/>
      <c r="L855" s="37"/>
      <c r="M855" s="37"/>
      <c r="N855" s="37"/>
      <c r="O855" s="37"/>
      <c r="P855" s="37"/>
      <c r="Q855" s="37"/>
      <c r="R855" s="37"/>
      <c r="S855" s="37"/>
    </row>
    <row r="856" spans="1:21">
      <c r="A856" s="75" t="s">
        <v>15</v>
      </c>
      <c r="B856" s="7" t="s">
        <v>10</v>
      </c>
      <c r="C856" s="8">
        <f>SUM(C779:C855)</f>
        <v>0</v>
      </c>
      <c r="D856" s="8">
        <f>SUM(D778:D855)</f>
        <v>0</v>
      </c>
      <c r="E856" s="8">
        <f>SUM(E777:E855)</f>
        <v>0</v>
      </c>
      <c r="F856" s="8">
        <f>SUM(F776:F855)</f>
        <v>0</v>
      </c>
      <c r="G856" s="8">
        <f>SUM(G775:G855)</f>
        <v>0</v>
      </c>
      <c r="H856" s="8">
        <f>SUM(H769:H855)</f>
        <v>0</v>
      </c>
      <c r="I856" s="8">
        <f>SUM(I769:I855)</f>
        <v>855</v>
      </c>
      <c r="J856" s="8">
        <f t="shared" ref="J856" si="13">SUM(J769:J855)</f>
        <v>485</v>
      </c>
      <c r="K856" s="8">
        <f>SUM(K769:K855)</f>
        <v>4437.72</v>
      </c>
      <c r="L856" s="8">
        <f t="shared" ref="L856" si="14">SUM(L769:L855)</f>
        <v>11682.35</v>
      </c>
      <c r="M856" s="8">
        <f>SUM(M769:M855)</f>
        <v>37844.22</v>
      </c>
      <c r="N856" s="11">
        <f>SUM(N764:N855)</f>
        <v>14334.38</v>
      </c>
      <c r="O856" s="11">
        <f>SUM(O764:O855)</f>
        <v>21934.15</v>
      </c>
      <c r="P856" s="11">
        <f>SUM(P764:P855)</f>
        <v>6050</v>
      </c>
      <c r="Q856" s="11">
        <f>SUM(Q764:Q855)</f>
        <v>19310</v>
      </c>
      <c r="R856" s="11">
        <f>SUM(R763:R855)</f>
        <v>26801</v>
      </c>
      <c r="S856" s="11">
        <f>SUM(S763:S855)</f>
        <v>9004</v>
      </c>
      <c r="U856" s="135">
        <f>SUM(C856:T856)</f>
        <v>152737.82</v>
      </c>
    </row>
    <row r="857" spans="1:21">
      <c r="A857" s="76"/>
      <c r="B857" s="7"/>
      <c r="C857" s="8"/>
      <c r="D857" s="8"/>
      <c r="E857" s="8"/>
      <c r="F857" s="8"/>
      <c r="G857" s="8"/>
      <c r="H857" s="8"/>
      <c r="I857" s="8"/>
      <c r="J857" s="8"/>
      <c r="K857" s="8"/>
      <c r="L857" s="8"/>
      <c r="M857" s="10"/>
    </row>
    <row r="858" spans="1:21">
      <c r="A858" s="77" t="s">
        <v>16</v>
      </c>
      <c r="B858" s="6">
        <v>2022</v>
      </c>
      <c r="C858" s="36"/>
      <c r="D858" s="36"/>
      <c r="E858" s="36"/>
      <c r="F858" s="36"/>
      <c r="G858" s="36"/>
      <c r="H858" s="36"/>
      <c r="I858" s="36"/>
      <c r="J858" s="36"/>
      <c r="K858" s="36"/>
      <c r="L858" s="36"/>
      <c r="M858" s="36"/>
      <c r="N858" s="36"/>
      <c r="O858" s="36"/>
      <c r="P858" s="36"/>
      <c r="Q858" s="36"/>
      <c r="R858" s="36"/>
      <c r="S858" s="37">
        <v>35811</v>
      </c>
    </row>
    <row r="859" spans="1:21">
      <c r="A859" s="38"/>
      <c r="B859" s="6">
        <v>2021</v>
      </c>
      <c r="C859" s="36"/>
      <c r="D859" s="36"/>
      <c r="E859" s="36"/>
      <c r="F859" s="36"/>
      <c r="G859" s="36"/>
      <c r="H859" s="36"/>
      <c r="I859" s="36"/>
      <c r="J859" s="36"/>
      <c r="K859" s="36"/>
      <c r="L859" s="36"/>
      <c r="M859" s="36"/>
      <c r="N859" s="36"/>
      <c r="O859" s="36"/>
      <c r="P859" s="36"/>
      <c r="Q859" s="36"/>
      <c r="R859" s="37">
        <v>10953</v>
      </c>
      <c r="S859" s="37"/>
    </row>
    <row r="860" spans="1:21">
      <c r="B860" s="6">
        <v>2020</v>
      </c>
      <c r="C860" s="36"/>
      <c r="D860" s="36"/>
      <c r="E860" s="36"/>
      <c r="F860" s="36"/>
      <c r="G860" s="36"/>
      <c r="H860" s="36"/>
      <c r="I860" s="36"/>
      <c r="J860" s="36"/>
      <c r="K860" s="36"/>
      <c r="L860" s="36"/>
      <c r="M860" s="36"/>
      <c r="N860" s="36"/>
      <c r="O860" s="36"/>
      <c r="P860" s="36"/>
      <c r="Q860" s="37">
        <v>3675</v>
      </c>
      <c r="R860" s="37"/>
      <c r="S860" s="37"/>
    </row>
    <row r="861" spans="1:21">
      <c r="A861" s="40"/>
      <c r="B861" s="6">
        <v>2019</v>
      </c>
      <c r="C861" s="36"/>
      <c r="D861" s="36"/>
      <c r="E861" s="36"/>
      <c r="F861" s="36"/>
      <c r="G861" s="36"/>
      <c r="H861" s="36"/>
      <c r="I861" s="36"/>
      <c r="J861" s="36"/>
      <c r="K861" s="36"/>
      <c r="L861" s="36"/>
      <c r="M861" s="36"/>
      <c r="N861" s="36"/>
      <c r="O861" s="36"/>
      <c r="P861" s="37">
        <v>12790</v>
      </c>
      <c r="Q861" s="37"/>
      <c r="R861" s="37"/>
      <c r="S861" s="37"/>
    </row>
    <row r="862" spans="1:21">
      <c r="A862" s="40"/>
      <c r="B862" s="6">
        <v>2018</v>
      </c>
      <c r="C862" s="36"/>
      <c r="D862" s="36"/>
      <c r="E862" s="36"/>
      <c r="F862" s="36"/>
      <c r="G862" s="36"/>
      <c r="H862" s="36"/>
      <c r="I862" s="36"/>
      <c r="J862" s="36"/>
      <c r="K862" s="36"/>
      <c r="L862" s="36"/>
      <c r="M862" s="36"/>
      <c r="N862" s="36"/>
      <c r="O862" s="132">
        <v>22899.73</v>
      </c>
      <c r="P862" s="37"/>
      <c r="Q862" s="37"/>
      <c r="R862" s="37"/>
      <c r="S862" s="37"/>
    </row>
    <row r="863" spans="1:21">
      <c r="A863" s="40"/>
      <c r="B863" s="6">
        <v>2017</v>
      </c>
      <c r="C863" s="36"/>
      <c r="D863" s="36"/>
      <c r="E863" s="36"/>
      <c r="F863" s="36"/>
      <c r="G863" s="36"/>
      <c r="H863" s="36"/>
      <c r="I863" s="36"/>
      <c r="J863" s="36"/>
      <c r="K863" s="36"/>
      <c r="L863" s="36"/>
      <c r="M863" s="36"/>
      <c r="N863" s="37">
        <v>3614.05</v>
      </c>
      <c r="O863" s="37"/>
      <c r="P863" s="37"/>
      <c r="Q863" s="37"/>
      <c r="R863" s="37"/>
      <c r="S863" s="37"/>
    </row>
    <row r="864" spans="1:21">
      <c r="B864" s="6">
        <v>2016</v>
      </c>
      <c r="C864" s="36"/>
      <c r="D864" s="36"/>
      <c r="E864" s="36"/>
      <c r="F864" s="36"/>
      <c r="G864" s="36"/>
      <c r="H864" s="36"/>
      <c r="I864" s="36"/>
      <c r="J864" s="36"/>
      <c r="K864" s="36"/>
      <c r="L864" s="36"/>
      <c r="M864" s="37">
        <v>41225.78</v>
      </c>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v>1995.08</v>
      </c>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v>122436</v>
      </c>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v>7250</v>
      </c>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21">
      <c r="B945" s="6">
        <v>1935</v>
      </c>
      <c r="C945" s="37"/>
      <c r="D945" s="37"/>
      <c r="E945" s="37"/>
      <c r="F945" s="37"/>
      <c r="G945" s="37"/>
      <c r="H945" s="37"/>
      <c r="I945" s="37"/>
      <c r="J945" s="37"/>
      <c r="K945" s="37"/>
      <c r="L945" s="37"/>
      <c r="M945" s="37"/>
      <c r="N945" s="37"/>
      <c r="O945" s="37"/>
      <c r="P945" s="37"/>
      <c r="Q945" s="37"/>
      <c r="R945" s="37"/>
      <c r="S945" s="37"/>
    </row>
    <row r="946" spans="1:21">
      <c r="B946" s="6">
        <v>1934</v>
      </c>
      <c r="C946" s="37"/>
      <c r="D946" s="37"/>
      <c r="E946" s="37"/>
      <c r="F946" s="37"/>
      <c r="G946" s="37"/>
      <c r="H946" s="37"/>
      <c r="I946" s="37"/>
      <c r="J946" s="37"/>
      <c r="K946" s="37"/>
      <c r="L946" s="37"/>
      <c r="M946" s="37"/>
      <c r="N946" s="37"/>
      <c r="O946" s="37"/>
      <c r="P946" s="37"/>
      <c r="Q946" s="37"/>
      <c r="R946" s="37"/>
      <c r="S946" s="37"/>
    </row>
    <row r="947" spans="1:21">
      <c r="B947" s="6">
        <v>1933</v>
      </c>
      <c r="C947" s="37"/>
      <c r="D947" s="37"/>
      <c r="E947" s="37"/>
      <c r="F947" s="37"/>
      <c r="G947" s="37"/>
      <c r="H947" s="37"/>
      <c r="I947" s="37"/>
      <c r="J947" s="37"/>
      <c r="K947" s="37"/>
      <c r="L947" s="37"/>
      <c r="M947" s="37"/>
      <c r="N947" s="37"/>
      <c r="O947" s="37"/>
      <c r="P947" s="37"/>
      <c r="Q947" s="37"/>
      <c r="R947" s="37"/>
      <c r="S947" s="37"/>
    </row>
    <row r="948" spans="1:21">
      <c r="B948" s="6">
        <v>1932</v>
      </c>
      <c r="C948" s="37"/>
      <c r="D948" s="37"/>
      <c r="E948" s="37"/>
      <c r="F948" s="37"/>
      <c r="G948" s="37"/>
      <c r="H948" s="37"/>
      <c r="I948" s="37"/>
      <c r="J948" s="37"/>
      <c r="K948" s="37"/>
      <c r="L948" s="37"/>
      <c r="M948" s="37"/>
      <c r="N948" s="37"/>
      <c r="O948" s="37"/>
      <c r="P948" s="37"/>
      <c r="Q948" s="37"/>
      <c r="R948" s="37"/>
      <c r="S948" s="37"/>
    </row>
    <row r="949" spans="1:21">
      <c r="B949" s="6">
        <v>1931</v>
      </c>
      <c r="C949" s="37"/>
      <c r="D949" s="37"/>
      <c r="E949" s="37"/>
      <c r="F949" s="37"/>
      <c r="G949" s="37"/>
      <c r="H949" s="37"/>
      <c r="I949" s="37"/>
      <c r="J949" s="37"/>
      <c r="K949" s="37"/>
      <c r="L949" s="37"/>
      <c r="M949" s="37"/>
      <c r="N949" s="37"/>
      <c r="O949" s="37"/>
      <c r="P949" s="37"/>
      <c r="Q949" s="37"/>
      <c r="R949" s="37"/>
      <c r="S949" s="37"/>
    </row>
    <row r="950" spans="1:21">
      <c r="B950" s="6">
        <v>1930</v>
      </c>
      <c r="C950" s="37"/>
      <c r="D950" s="37"/>
      <c r="E950" s="37"/>
      <c r="F950" s="37"/>
      <c r="G950" s="37"/>
      <c r="H950" s="37"/>
      <c r="I950" s="37"/>
      <c r="J950" s="37"/>
      <c r="K950" s="37"/>
      <c r="L950" s="37"/>
      <c r="M950" s="37"/>
      <c r="N950" s="37"/>
      <c r="O950" s="37"/>
      <c r="P950" s="37"/>
      <c r="Q950" s="37"/>
      <c r="R950" s="37"/>
      <c r="S950" s="37"/>
    </row>
    <row r="951" spans="1:21">
      <c r="A951" s="75" t="s">
        <v>16</v>
      </c>
      <c r="B951" s="7" t="s">
        <v>10</v>
      </c>
      <c r="C951" s="8">
        <f>SUM(C874:C950)</f>
        <v>0</v>
      </c>
      <c r="D951" s="8">
        <f>SUM(D873:D950)</f>
        <v>0</v>
      </c>
      <c r="E951" s="8">
        <f>SUM(E872:E950)</f>
        <v>7250</v>
      </c>
      <c r="F951" s="8">
        <f>SUM(F871:F950)</f>
        <v>0</v>
      </c>
      <c r="G951" s="8">
        <f>SUM(G870:G950)</f>
        <v>0</v>
      </c>
      <c r="H951" s="8">
        <f>SUM(H864:H950)</f>
        <v>122436</v>
      </c>
      <c r="I951" s="8">
        <f>SUM(I864:I950)</f>
        <v>0</v>
      </c>
      <c r="J951" s="8">
        <f t="shared" ref="J951" si="15">SUM(J864:J950)</f>
        <v>0</v>
      </c>
      <c r="K951" s="8">
        <f>SUM(K864:K950)</f>
        <v>1995.08</v>
      </c>
      <c r="L951" s="8">
        <f t="shared" ref="L951" si="16">SUM(L864:L950)</f>
        <v>0</v>
      </c>
      <c r="M951" s="8">
        <f>SUM(M864:M950)</f>
        <v>41225.78</v>
      </c>
      <c r="N951" s="11">
        <f>SUM(N859:N950)</f>
        <v>3614.05</v>
      </c>
      <c r="O951" s="11">
        <f>SUM(O859:O950)</f>
        <v>22899.73</v>
      </c>
      <c r="P951" s="11">
        <f>SUM(P859:P950)</f>
        <v>12790</v>
      </c>
      <c r="Q951" s="11">
        <f>SUM(Q859:Q950)</f>
        <v>3675</v>
      </c>
      <c r="R951" s="11">
        <f>SUM(R858:R950)</f>
        <v>10953</v>
      </c>
      <c r="S951" s="11">
        <f>SUM(S858:S950)</f>
        <v>35811</v>
      </c>
      <c r="U951" s="135">
        <f>SUM(C951:T951)</f>
        <v>262649.64</v>
      </c>
    </row>
    <row r="952" spans="1:21">
      <c r="A952" s="76"/>
      <c r="B952" s="7"/>
      <c r="C952" s="8"/>
      <c r="D952" s="8"/>
      <c r="E952" s="8"/>
      <c r="F952" s="8"/>
      <c r="G952" s="8"/>
      <c r="H952" s="8"/>
      <c r="I952" s="8"/>
      <c r="J952" s="8"/>
      <c r="K952" s="8"/>
      <c r="L952" s="8"/>
      <c r="M952" s="10"/>
    </row>
    <row r="953" spans="1:21">
      <c r="A953" s="77" t="s">
        <v>17</v>
      </c>
      <c r="B953" s="6">
        <v>2022</v>
      </c>
      <c r="C953" s="36"/>
      <c r="D953" s="36"/>
      <c r="E953" s="36"/>
      <c r="F953" s="36"/>
      <c r="G953" s="36"/>
      <c r="H953" s="36"/>
      <c r="I953" s="36"/>
      <c r="J953" s="36"/>
      <c r="K953" s="36"/>
      <c r="L953" s="36"/>
      <c r="M953" s="36"/>
      <c r="N953" s="36"/>
      <c r="O953" s="36"/>
      <c r="P953" s="36"/>
      <c r="Q953" s="36"/>
      <c r="R953" s="74"/>
      <c r="S953" s="37">
        <v>3300</v>
      </c>
    </row>
    <row r="954" spans="1:21">
      <c r="A954" s="38"/>
      <c r="B954" s="6">
        <v>2021</v>
      </c>
      <c r="C954" s="36"/>
      <c r="D954" s="36"/>
      <c r="E954" s="36"/>
      <c r="F954" s="36"/>
      <c r="G954" s="36"/>
      <c r="H954" s="36"/>
      <c r="I954" s="36"/>
      <c r="J954" s="36"/>
      <c r="K954" s="36"/>
      <c r="L954" s="36"/>
      <c r="M954" s="36"/>
      <c r="N954" s="36"/>
      <c r="O954" s="36"/>
      <c r="P954" s="36"/>
      <c r="Q954" s="36"/>
      <c r="R954" s="37"/>
      <c r="S954" s="37"/>
    </row>
    <row r="955" spans="1:21">
      <c r="B955" s="6">
        <v>2020</v>
      </c>
      <c r="C955" s="36"/>
      <c r="D955" s="36"/>
      <c r="E955" s="36"/>
      <c r="F955" s="36"/>
      <c r="G955" s="36"/>
      <c r="H955" s="36"/>
      <c r="I955" s="36"/>
      <c r="J955" s="36"/>
      <c r="K955" s="36"/>
      <c r="L955" s="36"/>
      <c r="M955" s="36"/>
      <c r="N955" s="36"/>
      <c r="O955" s="36"/>
      <c r="P955" s="36"/>
      <c r="Q955" s="37"/>
      <c r="R955" s="37"/>
      <c r="S955" s="37"/>
    </row>
    <row r="956" spans="1:21">
      <c r="A956" s="40"/>
      <c r="B956" s="6">
        <v>2019</v>
      </c>
      <c r="C956" s="36"/>
      <c r="D956" s="36"/>
      <c r="E956" s="36"/>
      <c r="F956" s="36"/>
      <c r="G956" s="36"/>
      <c r="H956" s="36"/>
      <c r="I956" s="36"/>
      <c r="J956" s="36"/>
      <c r="K956" s="36"/>
      <c r="L956" s="36"/>
      <c r="M956" s="36"/>
      <c r="N956" s="36"/>
      <c r="O956" s="36"/>
      <c r="P956" s="37"/>
      <c r="Q956" s="37"/>
      <c r="R956" s="37"/>
      <c r="S956" s="37"/>
    </row>
    <row r="957" spans="1:21">
      <c r="A957" s="40"/>
      <c r="B957" s="6">
        <v>2018</v>
      </c>
      <c r="C957" s="36"/>
      <c r="D957" s="36"/>
      <c r="E957" s="36"/>
      <c r="F957" s="36"/>
      <c r="G957" s="36"/>
      <c r="H957" s="36"/>
      <c r="I957" s="36"/>
      <c r="J957" s="36"/>
      <c r="K957" s="36"/>
      <c r="L957" s="36"/>
      <c r="M957" s="36"/>
      <c r="N957" s="36"/>
      <c r="O957" s="132">
        <v>21135</v>
      </c>
      <c r="P957" s="37"/>
      <c r="Q957" s="37"/>
      <c r="R957" s="37"/>
      <c r="S957" s="37"/>
    </row>
    <row r="958" spans="1:21">
      <c r="A958" s="40"/>
      <c r="B958" s="6">
        <v>2017</v>
      </c>
      <c r="C958" s="36"/>
      <c r="D958" s="36"/>
      <c r="E958" s="36"/>
      <c r="F958" s="36"/>
      <c r="G958" s="36"/>
      <c r="H958" s="36"/>
      <c r="I958" s="36"/>
      <c r="J958" s="36"/>
      <c r="K958" s="36"/>
      <c r="L958" s="36"/>
      <c r="M958" s="36"/>
      <c r="N958" s="37">
        <v>18000</v>
      </c>
      <c r="O958" s="37"/>
      <c r="P958" s="37"/>
      <c r="Q958" s="37"/>
      <c r="R958" s="37"/>
      <c r="S958" s="37"/>
    </row>
    <row r="959" spans="1:21">
      <c r="B959" s="6">
        <v>2016</v>
      </c>
      <c r="C959" s="36"/>
      <c r="D959" s="36"/>
      <c r="E959" s="36"/>
      <c r="F959" s="36"/>
      <c r="G959" s="36"/>
      <c r="H959" s="36"/>
      <c r="I959" s="36"/>
      <c r="J959" s="36"/>
      <c r="K959" s="36"/>
      <c r="L959" s="36"/>
      <c r="M959" s="37">
        <v>22495.71</v>
      </c>
      <c r="N959" s="37"/>
      <c r="O959" s="37"/>
      <c r="P959" s="37"/>
      <c r="Q959" s="37"/>
      <c r="R959" s="37"/>
      <c r="S959" s="37"/>
    </row>
    <row r="960" spans="1:21">
      <c r="B960" s="6">
        <v>2015</v>
      </c>
      <c r="C960" s="36"/>
      <c r="D960" s="36"/>
      <c r="E960" s="36"/>
      <c r="F960" s="36"/>
      <c r="G960" s="36"/>
      <c r="H960" s="36"/>
      <c r="I960" s="36"/>
      <c r="J960" s="36"/>
      <c r="K960" s="36"/>
      <c r="L960" s="37">
        <v>20830.77</v>
      </c>
      <c r="M960" s="37"/>
      <c r="N960" s="37"/>
      <c r="O960" s="37"/>
      <c r="P960" s="37"/>
      <c r="Q960" s="37"/>
      <c r="R960" s="37"/>
      <c r="S960" s="37"/>
    </row>
    <row r="961" spans="2:19">
      <c r="B961" s="6">
        <v>2014</v>
      </c>
      <c r="C961" s="36"/>
      <c r="D961" s="36"/>
      <c r="E961" s="36"/>
      <c r="F961" s="36"/>
      <c r="G961" s="36"/>
      <c r="H961" s="36"/>
      <c r="I961" s="36"/>
      <c r="J961" s="36"/>
      <c r="K961" s="37">
        <v>29594.69</v>
      </c>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v>18634.45</v>
      </c>
      <c r="J963" s="37"/>
      <c r="K963" s="37"/>
      <c r="L963" s="37"/>
      <c r="M963" s="37"/>
      <c r="N963" s="37"/>
      <c r="O963" s="37"/>
      <c r="P963" s="37"/>
      <c r="Q963" s="37"/>
      <c r="R963" s="37"/>
      <c r="S963" s="37"/>
    </row>
    <row r="964" spans="2:19">
      <c r="B964" s="6">
        <v>2011</v>
      </c>
      <c r="C964" s="36"/>
      <c r="D964" s="36"/>
      <c r="E964" s="36"/>
      <c r="F964" s="36"/>
      <c r="G964" s="36"/>
      <c r="H964" s="37">
        <v>24789</v>
      </c>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v>13369</v>
      </c>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21">
      <c r="B1041" s="6">
        <v>1934</v>
      </c>
      <c r="C1041" s="37"/>
      <c r="D1041" s="37"/>
      <c r="E1041" s="37"/>
      <c r="F1041" s="37"/>
      <c r="G1041" s="37"/>
      <c r="H1041" s="37"/>
      <c r="I1041" s="37"/>
      <c r="J1041" s="37"/>
      <c r="K1041" s="37"/>
      <c r="L1041" s="37"/>
      <c r="M1041" s="37"/>
      <c r="N1041" s="37"/>
      <c r="O1041" s="37"/>
      <c r="P1041" s="37"/>
      <c r="Q1041" s="37"/>
      <c r="R1041" s="37"/>
      <c r="S1041" s="37"/>
    </row>
    <row r="1042" spans="1:21">
      <c r="B1042" s="6">
        <v>1933</v>
      </c>
      <c r="C1042" s="37"/>
      <c r="D1042" s="37"/>
      <c r="E1042" s="37"/>
      <c r="F1042" s="37"/>
      <c r="G1042" s="37"/>
      <c r="H1042" s="37"/>
      <c r="I1042" s="37"/>
      <c r="J1042" s="37"/>
      <c r="K1042" s="37"/>
      <c r="L1042" s="37"/>
      <c r="M1042" s="37"/>
      <c r="N1042" s="37"/>
      <c r="O1042" s="37"/>
      <c r="P1042" s="37"/>
      <c r="Q1042" s="37"/>
      <c r="R1042" s="37"/>
      <c r="S1042" s="37"/>
    </row>
    <row r="1043" spans="1:21">
      <c r="B1043" s="6">
        <v>1932</v>
      </c>
      <c r="C1043" s="37"/>
      <c r="D1043" s="37"/>
      <c r="E1043" s="37"/>
      <c r="F1043" s="37"/>
      <c r="G1043" s="37"/>
      <c r="H1043" s="37"/>
      <c r="I1043" s="37"/>
      <c r="J1043" s="37"/>
      <c r="K1043" s="37"/>
      <c r="L1043" s="37"/>
      <c r="M1043" s="37"/>
      <c r="N1043" s="37"/>
      <c r="O1043" s="37"/>
      <c r="P1043" s="37"/>
      <c r="Q1043" s="37"/>
      <c r="R1043" s="37"/>
      <c r="S1043" s="37"/>
    </row>
    <row r="1044" spans="1:21">
      <c r="B1044" s="6">
        <v>1931</v>
      </c>
      <c r="C1044" s="37"/>
      <c r="D1044" s="37"/>
      <c r="E1044" s="37"/>
      <c r="F1044" s="37"/>
      <c r="G1044" s="37"/>
      <c r="H1044" s="37"/>
      <c r="I1044" s="37"/>
      <c r="J1044" s="37"/>
      <c r="K1044" s="37"/>
      <c r="L1044" s="37"/>
      <c r="M1044" s="37"/>
      <c r="N1044" s="37"/>
      <c r="O1044" s="37"/>
      <c r="P1044" s="37"/>
      <c r="Q1044" s="37"/>
      <c r="R1044" s="37"/>
      <c r="S1044" s="37"/>
    </row>
    <row r="1045" spans="1:21">
      <c r="B1045" s="6">
        <v>1930</v>
      </c>
      <c r="C1045" s="37"/>
      <c r="D1045" s="37"/>
      <c r="E1045" s="37"/>
      <c r="F1045" s="37"/>
      <c r="G1045" s="37"/>
      <c r="H1045" s="37"/>
      <c r="I1045" s="37"/>
      <c r="J1045" s="37"/>
      <c r="K1045" s="37"/>
      <c r="L1045" s="37"/>
      <c r="M1045" s="37"/>
      <c r="N1045" s="37"/>
      <c r="O1045" s="37"/>
      <c r="P1045" s="37"/>
      <c r="Q1045" s="37"/>
      <c r="R1045" s="37"/>
      <c r="S1045" s="37"/>
    </row>
    <row r="1046" spans="1:21">
      <c r="A1046" s="75" t="s">
        <v>17</v>
      </c>
      <c r="B1046" s="7" t="s">
        <v>10</v>
      </c>
      <c r="C1046" s="8">
        <f>SUM(C969:C1045)</f>
        <v>0</v>
      </c>
      <c r="D1046" s="8">
        <f>SUM(D968:D1045)</f>
        <v>0</v>
      </c>
      <c r="E1046" s="8">
        <f>SUM(E967:E1045)</f>
        <v>0</v>
      </c>
      <c r="F1046" s="8">
        <f>SUM(F966:F1045)</f>
        <v>13369</v>
      </c>
      <c r="G1046" s="8">
        <f>SUM(G965:G1045)</f>
        <v>0</v>
      </c>
      <c r="H1046" s="8">
        <f>SUM(H959:H1045)</f>
        <v>24789</v>
      </c>
      <c r="I1046" s="8">
        <f>SUM(I959:I1045)</f>
        <v>18634.45</v>
      </c>
      <c r="J1046" s="8">
        <f t="shared" ref="J1046" si="17">SUM(J959:J1045)</f>
        <v>0</v>
      </c>
      <c r="K1046" s="8">
        <f>SUM(K959:K1045)</f>
        <v>29594.69</v>
      </c>
      <c r="L1046" s="8">
        <f t="shared" ref="L1046" si="18">SUM(L959:L1045)</f>
        <v>20830.77</v>
      </c>
      <c r="M1046" s="8">
        <f>SUM(M959:M1045)</f>
        <v>22495.71</v>
      </c>
      <c r="N1046" s="11">
        <f>SUM(N954:N1045)</f>
        <v>18000</v>
      </c>
      <c r="O1046" s="11">
        <f>SUM(O954:O1045)</f>
        <v>21135</v>
      </c>
      <c r="P1046" s="11">
        <f>SUM(P954:P1045)</f>
        <v>0</v>
      </c>
      <c r="Q1046" s="11">
        <f>SUM(Q954:Q1045)</f>
        <v>0</v>
      </c>
      <c r="R1046" s="11">
        <f>SUM(R953:R1045)</f>
        <v>0</v>
      </c>
      <c r="S1046" s="11">
        <f>SUM(S953:S1045)</f>
        <v>3300</v>
      </c>
      <c r="U1046" s="135">
        <f>SUM(C1046:T1046)</f>
        <v>172148.62</v>
      </c>
    </row>
    <row r="1047" spans="1:21">
      <c r="A1047" s="76"/>
      <c r="B1047" s="7"/>
      <c r="C1047" s="8"/>
      <c r="D1047" s="8"/>
      <c r="E1047" s="8"/>
      <c r="F1047" s="8"/>
      <c r="G1047" s="8"/>
      <c r="H1047" s="8"/>
      <c r="I1047" s="8"/>
      <c r="J1047" s="8"/>
      <c r="K1047" s="8"/>
      <c r="L1047" s="8"/>
      <c r="M1047" s="10"/>
    </row>
    <row r="1048" spans="1:21">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21">
      <c r="A1049" s="38"/>
      <c r="B1049" s="6">
        <v>2021</v>
      </c>
      <c r="C1049" s="36"/>
      <c r="D1049" s="36"/>
      <c r="E1049" s="36"/>
      <c r="F1049" s="36"/>
      <c r="G1049" s="36"/>
      <c r="H1049" s="36"/>
      <c r="I1049" s="36"/>
      <c r="J1049" s="36"/>
      <c r="K1049" s="36"/>
      <c r="L1049" s="36"/>
      <c r="M1049" s="36"/>
      <c r="N1049" s="36"/>
      <c r="O1049" s="36"/>
      <c r="P1049" s="36"/>
      <c r="Q1049" s="36"/>
      <c r="R1049" s="37"/>
      <c r="S1049" s="37"/>
    </row>
    <row r="1050" spans="1:21">
      <c r="B1050" s="6">
        <v>2020</v>
      </c>
      <c r="C1050" s="36"/>
      <c r="D1050" s="36"/>
      <c r="E1050" s="36"/>
      <c r="F1050" s="36"/>
      <c r="G1050" s="36"/>
      <c r="H1050" s="36"/>
      <c r="I1050" s="36"/>
      <c r="J1050" s="36"/>
      <c r="K1050" s="36"/>
      <c r="L1050" s="36"/>
      <c r="M1050" s="36"/>
      <c r="N1050" s="36"/>
      <c r="O1050" s="36"/>
      <c r="P1050" s="36"/>
      <c r="Q1050" s="37"/>
      <c r="R1050" s="37"/>
      <c r="S1050" s="37"/>
    </row>
    <row r="1051" spans="1:21">
      <c r="A1051" s="40"/>
      <c r="B1051" s="6">
        <v>2019</v>
      </c>
      <c r="C1051" s="36"/>
      <c r="D1051" s="36"/>
      <c r="E1051" s="36"/>
      <c r="F1051" s="36"/>
      <c r="G1051" s="36"/>
      <c r="H1051" s="36"/>
      <c r="I1051" s="36"/>
      <c r="J1051" s="36"/>
      <c r="K1051" s="36"/>
      <c r="L1051" s="36"/>
      <c r="M1051" s="36"/>
      <c r="N1051" s="36"/>
      <c r="O1051" s="36"/>
      <c r="P1051" s="37"/>
      <c r="Q1051" s="37"/>
      <c r="R1051" s="37"/>
      <c r="S1051" s="37"/>
    </row>
    <row r="1052" spans="1:21">
      <c r="A1052" s="40"/>
      <c r="B1052" s="6">
        <v>2018</v>
      </c>
      <c r="C1052" s="36"/>
      <c r="D1052" s="36"/>
      <c r="E1052" s="36"/>
      <c r="F1052" s="36"/>
      <c r="G1052" s="36"/>
      <c r="H1052" s="36"/>
      <c r="I1052" s="36"/>
      <c r="J1052" s="36"/>
      <c r="K1052" s="36"/>
      <c r="L1052" s="36"/>
      <c r="M1052" s="36"/>
      <c r="N1052" s="36"/>
      <c r="O1052" s="37"/>
      <c r="P1052" s="37"/>
      <c r="Q1052" s="37"/>
      <c r="R1052" s="37"/>
      <c r="S1052" s="37"/>
    </row>
    <row r="1053" spans="1:21">
      <c r="A1053" s="40"/>
      <c r="B1053" s="6">
        <v>2017</v>
      </c>
      <c r="C1053" s="36"/>
      <c r="D1053" s="36"/>
      <c r="E1053" s="36"/>
      <c r="F1053" s="36"/>
      <c r="G1053" s="36"/>
      <c r="H1053" s="36"/>
      <c r="I1053" s="36"/>
      <c r="J1053" s="36"/>
      <c r="K1053" s="36"/>
      <c r="L1053" s="36"/>
      <c r="M1053" s="36"/>
      <c r="N1053" s="37"/>
      <c r="O1053" s="37"/>
      <c r="P1053" s="37"/>
      <c r="Q1053" s="37"/>
      <c r="R1053" s="37"/>
      <c r="S1053" s="37"/>
    </row>
    <row r="1054" spans="1:21">
      <c r="B1054" s="6">
        <v>2016</v>
      </c>
      <c r="C1054" s="36"/>
      <c r="D1054" s="36"/>
      <c r="E1054" s="36"/>
      <c r="F1054" s="36"/>
      <c r="G1054" s="36"/>
      <c r="H1054" s="36"/>
      <c r="I1054" s="36"/>
      <c r="J1054" s="36"/>
      <c r="K1054" s="36"/>
      <c r="L1054" s="36"/>
      <c r="M1054" s="37"/>
      <c r="N1054" s="37"/>
      <c r="O1054" s="37"/>
      <c r="P1054" s="37"/>
      <c r="Q1054" s="37"/>
      <c r="R1054" s="37"/>
      <c r="S1054" s="37"/>
    </row>
    <row r="1055" spans="1:21">
      <c r="B1055" s="6">
        <v>2015</v>
      </c>
      <c r="C1055" s="36"/>
      <c r="D1055" s="36"/>
      <c r="E1055" s="36"/>
      <c r="F1055" s="36"/>
      <c r="G1055" s="36"/>
      <c r="H1055" s="36"/>
      <c r="I1055" s="36"/>
      <c r="J1055" s="36"/>
      <c r="K1055" s="36"/>
      <c r="L1055" s="37"/>
      <c r="M1055" s="37"/>
      <c r="N1055" s="37"/>
      <c r="O1055" s="37"/>
      <c r="P1055" s="37"/>
      <c r="Q1055" s="37"/>
      <c r="R1055" s="37"/>
      <c r="S1055" s="37"/>
    </row>
    <row r="1056" spans="1:21">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21">
      <c r="B1137" s="6">
        <v>1933</v>
      </c>
      <c r="C1137" s="37"/>
      <c r="D1137" s="37"/>
      <c r="E1137" s="37"/>
      <c r="F1137" s="37"/>
      <c r="G1137" s="37"/>
      <c r="H1137" s="37"/>
      <c r="I1137" s="37"/>
      <c r="J1137" s="37"/>
      <c r="K1137" s="37"/>
      <c r="L1137" s="37"/>
      <c r="M1137" s="37"/>
      <c r="N1137" s="37"/>
      <c r="O1137" s="37"/>
      <c r="P1137" s="37"/>
      <c r="Q1137" s="37"/>
      <c r="R1137" s="37"/>
      <c r="S1137" s="37"/>
    </row>
    <row r="1138" spans="1:21">
      <c r="B1138" s="6">
        <v>1932</v>
      </c>
      <c r="C1138" s="37"/>
      <c r="D1138" s="37"/>
      <c r="E1138" s="37"/>
      <c r="F1138" s="37"/>
      <c r="G1138" s="37"/>
      <c r="H1138" s="37"/>
      <c r="I1138" s="37"/>
      <c r="J1138" s="37"/>
      <c r="K1138" s="37"/>
      <c r="L1138" s="37"/>
      <c r="M1138" s="37"/>
      <c r="N1138" s="37"/>
      <c r="O1138" s="37"/>
      <c r="P1138" s="37"/>
      <c r="Q1138" s="37"/>
      <c r="R1138" s="37"/>
      <c r="S1138" s="37"/>
    </row>
    <row r="1139" spans="1:21">
      <c r="B1139" s="6">
        <v>1931</v>
      </c>
      <c r="C1139" s="37"/>
      <c r="D1139" s="37"/>
      <c r="E1139" s="37"/>
      <c r="F1139" s="37"/>
      <c r="G1139" s="37"/>
      <c r="H1139" s="37"/>
      <c r="I1139" s="37"/>
      <c r="J1139" s="37"/>
      <c r="K1139" s="37"/>
      <c r="L1139" s="37"/>
      <c r="M1139" s="37"/>
      <c r="N1139" s="37"/>
      <c r="O1139" s="37"/>
      <c r="P1139" s="37"/>
      <c r="Q1139" s="37"/>
      <c r="R1139" s="37"/>
      <c r="S1139" s="37"/>
    </row>
    <row r="1140" spans="1:21">
      <c r="B1140" s="6">
        <v>1930</v>
      </c>
      <c r="C1140" s="37"/>
      <c r="D1140" s="37"/>
      <c r="E1140" s="37"/>
      <c r="F1140" s="37"/>
      <c r="G1140" s="37"/>
      <c r="H1140" s="37"/>
      <c r="I1140" s="37"/>
      <c r="J1140" s="37"/>
      <c r="K1140" s="37"/>
      <c r="L1140" s="37"/>
      <c r="M1140" s="37"/>
      <c r="N1140" s="37"/>
      <c r="O1140" s="37"/>
      <c r="P1140" s="37"/>
      <c r="Q1140" s="37"/>
      <c r="R1140" s="37"/>
      <c r="S1140" s="37"/>
    </row>
    <row r="1141" spans="1:2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c r="U1141" s="135">
        <f>SUM(C1141:T1141)</f>
        <v>0</v>
      </c>
    </row>
    <row r="1142" spans="1:21">
      <c r="A1142" s="76"/>
      <c r="B1142" s="7"/>
      <c r="C1142" s="8"/>
      <c r="D1142" s="8"/>
      <c r="E1142" s="8"/>
      <c r="F1142" s="8"/>
      <c r="G1142" s="8"/>
      <c r="H1142" s="8"/>
      <c r="I1142" s="8"/>
      <c r="J1142" s="8"/>
      <c r="K1142" s="8"/>
      <c r="L1142" s="8"/>
      <c r="M1142" s="10"/>
    </row>
    <row r="1143" spans="1:21">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21">
      <c r="A1144" s="38"/>
      <c r="B1144" s="6">
        <v>2021</v>
      </c>
      <c r="C1144" s="36"/>
      <c r="D1144" s="36"/>
      <c r="E1144" s="36"/>
      <c r="F1144" s="36"/>
      <c r="G1144" s="36"/>
      <c r="H1144" s="36"/>
      <c r="I1144" s="36"/>
      <c r="J1144" s="36"/>
      <c r="K1144" s="36"/>
      <c r="L1144" s="36"/>
      <c r="M1144" s="36"/>
      <c r="N1144" s="36"/>
      <c r="O1144" s="36"/>
      <c r="P1144" s="36"/>
      <c r="Q1144" s="36"/>
      <c r="R1144" s="37"/>
      <c r="S1144" s="37"/>
    </row>
    <row r="1145" spans="1:21">
      <c r="B1145" s="6">
        <v>2020</v>
      </c>
      <c r="C1145" s="36"/>
      <c r="D1145" s="36"/>
      <c r="E1145" s="36"/>
      <c r="F1145" s="36"/>
      <c r="G1145" s="36"/>
      <c r="H1145" s="36"/>
      <c r="I1145" s="36"/>
      <c r="J1145" s="36"/>
      <c r="K1145" s="36"/>
      <c r="L1145" s="36"/>
      <c r="M1145" s="36"/>
      <c r="N1145" s="36"/>
      <c r="O1145" s="36"/>
      <c r="P1145" s="36"/>
      <c r="Q1145" s="37"/>
      <c r="R1145" s="37"/>
      <c r="S1145" s="37"/>
    </row>
    <row r="1146" spans="1:21">
      <c r="A1146" s="40"/>
      <c r="B1146" s="6">
        <v>2019</v>
      </c>
      <c r="C1146" s="36"/>
      <c r="D1146" s="36"/>
      <c r="E1146" s="36"/>
      <c r="F1146" s="36"/>
      <c r="G1146" s="36"/>
      <c r="H1146" s="36"/>
      <c r="I1146" s="36"/>
      <c r="J1146" s="36"/>
      <c r="K1146" s="36"/>
      <c r="L1146" s="36"/>
      <c r="M1146" s="36"/>
      <c r="N1146" s="36"/>
      <c r="O1146" s="36"/>
      <c r="P1146" s="37"/>
      <c r="Q1146" s="37"/>
      <c r="R1146" s="37"/>
      <c r="S1146" s="37"/>
    </row>
    <row r="1147" spans="1:21">
      <c r="A1147" s="40"/>
      <c r="B1147" s="6">
        <v>2018</v>
      </c>
      <c r="C1147" s="36"/>
      <c r="D1147" s="36"/>
      <c r="E1147" s="36"/>
      <c r="F1147" s="36"/>
      <c r="G1147" s="36"/>
      <c r="H1147" s="36"/>
      <c r="I1147" s="36"/>
      <c r="J1147" s="36"/>
      <c r="K1147" s="36"/>
      <c r="L1147" s="36"/>
      <c r="M1147" s="36"/>
      <c r="N1147" s="36"/>
      <c r="O1147" s="37"/>
      <c r="P1147" s="37"/>
      <c r="Q1147" s="37"/>
      <c r="R1147" s="37"/>
      <c r="S1147" s="37"/>
    </row>
    <row r="1148" spans="1:21">
      <c r="A1148" s="40"/>
      <c r="B1148" s="6">
        <v>2017</v>
      </c>
      <c r="C1148" s="36"/>
      <c r="D1148" s="36"/>
      <c r="E1148" s="36"/>
      <c r="F1148" s="36"/>
      <c r="G1148" s="36"/>
      <c r="H1148" s="36"/>
      <c r="I1148" s="36"/>
      <c r="J1148" s="36"/>
      <c r="K1148" s="36"/>
      <c r="L1148" s="36"/>
      <c r="M1148" s="36"/>
      <c r="N1148" s="37"/>
      <c r="O1148" s="37"/>
      <c r="P1148" s="37"/>
      <c r="Q1148" s="37"/>
      <c r="R1148" s="37"/>
      <c r="S1148" s="37"/>
    </row>
    <row r="1149" spans="1:21">
      <c r="B1149" s="6">
        <v>2016</v>
      </c>
      <c r="C1149" s="36"/>
      <c r="D1149" s="36"/>
      <c r="E1149" s="36"/>
      <c r="F1149" s="36"/>
      <c r="G1149" s="36"/>
      <c r="H1149" s="36"/>
      <c r="I1149" s="36"/>
      <c r="J1149" s="36"/>
      <c r="K1149" s="36"/>
      <c r="L1149" s="36"/>
      <c r="M1149" s="37"/>
      <c r="N1149" s="37"/>
      <c r="O1149" s="37"/>
      <c r="P1149" s="37"/>
      <c r="Q1149" s="37"/>
      <c r="R1149" s="37"/>
      <c r="S1149" s="37"/>
    </row>
    <row r="1150" spans="1:21">
      <c r="B1150" s="6">
        <v>2015</v>
      </c>
      <c r="C1150" s="36"/>
      <c r="D1150" s="36"/>
      <c r="E1150" s="36"/>
      <c r="F1150" s="36"/>
      <c r="G1150" s="36"/>
      <c r="H1150" s="36"/>
      <c r="I1150" s="36"/>
      <c r="J1150" s="36"/>
      <c r="K1150" s="36"/>
      <c r="L1150" s="37"/>
      <c r="M1150" s="37"/>
      <c r="N1150" s="37"/>
      <c r="O1150" s="37"/>
      <c r="P1150" s="37"/>
      <c r="Q1150" s="37"/>
      <c r="R1150" s="37"/>
      <c r="S1150" s="37"/>
    </row>
    <row r="1151" spans="1:21">
      <c r="B1151" s="6">
        <v>2014</v>
      </c>
      <c r="C1151" s="36"/>
      <c r="D1151" s="36"/>
      <c r="E1151" s="36"/>
      <c r="F1151" s="36"/>
      <c r="G1151" s="36"/>
      <c r="H1151" s="36"/>
      <c r="I1151" s="36"/>
      <c r="J1151" s="36"/>
      <c r="K1151" s="37"/>
      <c r="L1151" s="37"/>
      <c r="M1151" s="37"/>
      <c r="N1151" s="37"/>
      <c r="O1151" s="37"/>
      <c r="P1151" s="37"/>
      <c r="Q1151" s="37"/>
      <c r="R1151" s="37"/>
      <c r="S1151" s="37"/>
    </row>
    <row r="1152" spans="1:21">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21">
      <c r="B1233" s="6">
        <v>1932</v>
      </c>
      <c r="C1233" s="37"/>
      <c r="D1233" s="37"/>
      <c r="E1233" s="37"/>
      <c r="F1233" s="37"/>
      <c r="G1233" s="37"/>
      <c r="H1233" s="37"/>
      <c r="I1233" s="37"/>
      <c r="J1233" s="37"/>
      <c r="K1233" s="37"/>
      <c r="L1233" s="37"/>
      <c r="M1233" s="37"/>
      <c r="N1233" s="37"/>
      <c r="O1233" s="37"/>
      <c r="P1233" s="37"/>
      <c r="Q1233" s="37"/>
      <c r="R1233" s="37"/>
      <c r="S1233" s="37"/>
    </row>
    <row r="1234" spans="1:21">
      <c r="B1234" s="6">
        <v>1931</v>
      </c>
      <c r="C1234" s="37"/>
      <c r="D1234" s="37"/>
      <c r="E1234" s="37"/>
      <c r="F1234" s="37"/>
      <c r="G1234" s="37"/>
      <c r="H1234" s="37"/>
      <c r="I1234" s="37"/>
      <c r="J1234" s="37"/>
      <c r="K1234" s="37"/>
      <c r="L1234" s="37"/>
      <c r="M1234" s="37"/>
      <c r="N1234" s="37"/>
      <c r="O1234" s="37"/>
      <c r="P1234" s="37"/>
      <c r="Q1234" s="37"/>
      <c r="R1234" s="37"/>
      <c r="S1234" s="37"/>
    </row>
    <row r="1235" spans="1:21">
      <c r="B1235" s="6">
        <v>1930</v>
      </c>
      <c r="C1235" s="37"/>
      <c r="D1235" s="37"/>
      <c r="E1235" s="37"/>
      <c r="F1235" s="37"/>
      <c r="G1235" s="37"/>
      <c r="H1235" s="37"/>
      <c r="I1235" s="37"/>
      <c r="J1235" s="37"/>
      <c r="K1235" s="37"/>
      <c r="L1235" s="37"/>
      <c r="M1235" s="37"/>
      <c r="N1235" s="37"/>
      <c r="O1235" s="37"/>
      <c r="P1235" s="37"/>
      <c r="Q1235" s="37"/>
      <c r="R1235" s="37"/>
      <c r="S1235" s="37"/>
    </row>
    <row r="1236" spans="1:21">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c r="U1236" s="135">
        <f>SUM(C1236:T1236)</f>
        <v>0</v>
      </c>
    </row>
    <row r="1237" spans="1:21" ht="13.5" thickBot="1">
      <c r="A1237" s="76"/>
      <c r="B1237" s="7"/>
      <c r="C1237" s="8"/>
      <c r="D1237" s="8"/>
      <c r="E1237" s="8"/>
      <c r="F1237" s="8"/>
      <c r="G1237" s="8"/>
      <c r="H1237" s="8"/>
      <c r="I1237" s="8"/>
      <c r="J1237" s="8"/>
      <c r="K1237" s="8"/>
      <c r="L1237" s="8"/>
      <c r="M1237" s="10"/>
    </row>
    <row r="1238" spans="1:21"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21">
      <c r="A1239" s="38"/>
      <c r="B1239" s="6">
        <v>2021</v>
      </c>
      <c r="C1239" s="36"/>
      <c r="D1239" s="36"/>
      <c r="E1239" s="36"/>
      <c r="F1239" s="36"/>
      <c r="G1239" s="36"/>
      <c r="H1239" s="36"/>
      <c r="I1239" s="36"/>
      <c r="J1239" s="36"/>
      <c r="K1239" s="36"/>
      <c r="L1239" s="36"/>
      <c r="M1239" s="36"/>
      <c r="N1239" s="36"/>
      <c r="O1239" s="36"/>
      <c r="P1239" s="36"/>
      <c r="Q1239" s="36"/>
      <c r="R1239" s="37"/>
      <c r="S1239" s="37"/>
    </row>
    <row r="1240" spans="1:21">
      <c r="B1240" s="6">
        <v>2020</v>
      </c>
      <c r="C1240" s="36"/>
      <c r="D1240" s="36"/>
      <c r="E1240" s="36"/>
      <c r="F1240" s="36"/>
      <c r="G1240" s="36"/>
      <c r="H1240" s="36"/>
      <c r="I1240" s="36"/>
      <c r="J1240" s="36"/>
      <c r="K1240" s="36"/>
      <c r="L1240" s="36"/>
      <c r="M1240" s="36"/>
      <c r="N1240" s="36"/>
      <c r="O1240" s="36"/>
      <c r="P1240" s="36"/>
      <c r="Q1240" s="37"/>
      <c r="R1240" s="37"/>
      <c r="S1240" s="37"/>
    </row>
    <row r="1241" spans="1:21">
      <c r="A1241" s="40"/>
      <c r="B1241" s="6">
        <v>2019</v>
      </c>
      <c r="C1241" s="36"/>
      <c r="D1241" s="36"/>
      <c r="E1241" s="36"/>
      <c r="F1241" s="36"/>
      <c r="G1241" s="36"/>
      <c r="H1241" s="36"/>
      <c r="I1241" s="36"/>
      <c r="J1241" s="36"/>
      <c r="K1241" s="36"/>
      <c r="L1241" s="36"/>
      <c r="M1241" s="36"/>
      <c r="N1241" s="36"/>
      <c r="O1241" s="36"/>
      <c r="P1241" s="37"/>
      <c r="Q1241" s="37"/>
      <c r="R1241" s="37"/>
      <c r="S1241" s="37"/>
    </row>
    <row r="1242" spans="1:21">
      <c r="A1242" s="40"/>
      <c r="B1242" s="6">
        <v>2018</v>
      </c>
      <c r="C1242" s="36"/>
      <c r="D1242" s="36"/>
      <c r="E1242" s="36"/>
      <c r="F1242" s="36"/>
      <c r="G1242" s="36"/>
      <c r="H1242" s="36"/>
      <c r="I1242" s="36"/>
      <c r="J1242" s="36"/>
      <c r="K1242" s="36"/>
      <c r="L1242" s="36"/>
      <c r="M1242" s="36"/>
      <c r="N1242" s="36"/>
      <c r="O1242" s="37"/>
      <c r="P1242" s="37"/>
      <c r="Q1242" s="37"/>
      <c r="R1242" s="37"/>
      <c r="S1242" s="37"/>
    </row>
    <row r="1243" spans="1:21">
      <c r="A1243" s="40"/>
      <c r="B1243" s="6">
        <v>2017</v>
      </c>
      <c r="C1243" s="36"/>
      <c r="D1243" s="36"/>
      <c r="E1243" s="36"/>
      <c r="F1243" s="36"/>
      <c r="G1243" s="36"/>
      <c r="H1243" s="36"/>
      <c r="I1243" s="36"/>
      <c r="J1243" s="36"/>
      <c r="K1243" s="36"/>
      <c r="L1243" s="36"/>
      <c r="M1243" s="36"/>
      <c r="N1243" s="37"/>
      <c r="O1243" s="37"/>
      <c r="P1243" s="37"/>
      <c r="Q1243" s="37"/>
      <c r="R1243" s="37"/>
      <c r="S1243" s="37"/>
    </row>
    <row r="1244" spans="1:21">
      <c r="B1244" s="6">
        <v>2016</v>
      </c>
      <c r="C1244" s="36"/>
      <c r="D1244" s="36"/>
      <c r="E1244" s="36"/>
      <c r="F1244" s="36"/>
      <c r="G1244" s="36"/>
      <c r="H1244" s="36"/>
      <c r="I1244" s="36"/>
      <c r="J1244" s="36"/>
      <c r="K1244" s="36"/>
      <c r="L1244" s="36"/>
      <c r="M1244" s="37"/>
      <c r="N1244" s="37"/>
      <c r="O1244" s="37"/>
      <c r="P1244" s="37"/>
      <c r="Q1244" s="37"/>
      <c r="R1244" s="37"/>
      <c r="S1244" s="37"/>
    </row>
    <row r="1245" spans="1:21">
      <c r="B1245" s="6">
        <v>2015</v>
      </c>
      <c r="C1245" s="36"/>
      <c r="D1245" s="36"/>
      <c r="E1245" s="36"/>
      <c r="F1245" s="36"/>
      <c r="G1245" s="36"/>
      <c r="H1245" s="36"/>
      <c r="I1245" s="36"/>
      <c r="J1245" s="36"/>
      <c r="K1245" s="36"/>
      <c r="L1245" s="37"/>
      <c r="M1245" s="37"/>
      <c r="N1245" s="37"/>
      <c r="O1245" s="37"/>
      <c r="P1245" s="37"/>
      <c r="Q1245" s="37"/>
      <c r="R1245" s="37"/>
      <c r="S1245" s="37"/>
    </row>
    <row r="1246" spans="1:21">
      <c r="B1246" s="6">
        <v>2014</v>
      </c>
      <c r="C1246" s="36"/>
      <c r="D1246" s="36"/>
      <c r="E1246" s="36"/>
      <c r="F1246" s="36"/>
      <c r="G1246" s="36"/>
      <c r="H1246" s="36"/>
      <c r="I1246" s="36"/>
      <c r="J1246" s="36"/>
      <c r="K1246" s="37"/>
      <c r="L1246" s="37"/>
      <c r="M1246" s="37"/>
      <c r="N1246" s="37"/>
      <c r="O1246" s="37"/>
      <c r="P1246" s="37"/>
      <c r="Q1246" s="37"/>
      <c r="R1246" s="37"/>
      <c r="S1246" s="37"/>
    </row>
    <row r="1247" spans="1:21">
      <c r="B1247" s="6">
        <v>2013</v>
      </c>
      <c r="C1247" s="36"/>
      <c r="D1247" s="36"/>
      <c r="E1247" s="36"/>
      <c r="F1247" s="36"/>
      <c r="G1247" s="36"/>
      <c r="H1247" s="36"/>
      <c r="I1247" s="36"/>
      <c r="J1247" s="37"/>
      <c r="K1247" s="37"/>
      <c r="L1247" s="37"/>
      <c r="M1247" s="37"/>
      <c r="N1247" s="37"/>
      <c r="O1247" s="37"/>
      <c r="P1247" s="37"/>
      <c r="Q1247" s="37"/>
      <c r="R1247" s="37"/>
      <c r="S1247" s="37"/>
    </row>
    <row r="1248" spans="1:21">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122">
        <v>56454</v>
      </c>
      <c r="D1256" s="37"/>
      <c r="E1256" s="37"/>
      <c r="F1256" s="37"/>
      <c r="G1256" s="37"/>
      <c r="H1256" s="37"/>
      <c r="I1256" s="37"/>
      <c r="J1256" s="37"/>
      <c r="K1256" s="37"/>
      <c r="L1256" s="37"/>
      <c r="M1256" s="37"/>
      <c r="N1256" s="37"/>
      <c r="O1256" s="37"/>
      <c r="P1256" s="37"/>
      <c r="Q1256" s="37"/>
      <c r="R1256" s="37"/>
      <c r="S1256" s="37"/>
    </row>
    <row r="1257" spans="2:19">
      <c r="B1257" s="6">
        <v>2003</v>
      </c>
      <c r="C1257" s="122">
        <v>0</v>
      </c>
      <c r="D1257" s="37"/>
      <c r="E1257" s="37"/>
      <c r="F1257" s="37"/>
      <c r="G1257" s="37"/>
      <c r="H1257" s="37"/>
      <c r="I1257" s="37"/>
      <c r="J1257" s="37"/>
      <c r="K1257" s="37"/>
      <c r="L1257" s="37"/>
      <c r="M1257" s="37"/>
      <c r="N1257" s="37"/>
      <c r="O1257" s="37"/>
      <c r="P1257" s="37"/>
      <c r="Q1257" s="37"/>
      <c r="R1257" s="37"/>
      <c r="S1257" s="37"/>
    </row>
    <row r="1258" spans="2:19">
      <c r="B1258" s="6">
        <v>2002</v>
      </c>
      <c r="C1258" s="122">
        <v>0</v>
      </c>
      <c r="D1258" s="37"/>
      <c r="E1258" s="37"/>
      <c r="F1258" s="37"/>
      <c r="G1258" s="37"/>
      <c r="H1258" s="37"/>
      <c r="I1258" s="37"/>
      <c r="J1258" s="37"/>
      <c r="K1258" s="37"/>
      <c r="L1258" s="37"/>
      <c r="M1258" s="37"/>
      <c r="N1258" s="37"/>
      <c r="O1258" s="37"/>
      <c r="P1258" s="37"/>
      <c r="Q1258" s="37"/>
      <c r="R1258" s="37"/>
      <c r="S1258" s="37"/>
    </row>
    <row r="1259" spans="2:19">
      <c r="B1259" s="6">
        <v>2001</v>
      </c>
      <c r="C1259" s="122">
        <v>231308</v>
      </c>
      <c r="D1259" s="37"/>
      <c r="E1259" s="37"/>
      <c r="F1259" s="37"/>
      <c r="G1259" s="37"/>
      <c r="H1259" s="37"/>
      <c r="I1259" s="37"/>
      <c r="J1259" s="37"/>
      <c r="K1259" s="37"/>
      <c r="L1259" s="37"/>
      <c r="M1259" s="37"/>
      <c r="N1259" s="37"/>
      <c r="O1259" s="37"/>
      <c r="P1259" s="37"/>
      <c r="Q1259" s="37"/>
      <c r="R1259" s="37"/>
      <c r="S1259" s="37"/>
    </row>
    <row r="1260" spans="2:19">
      <c r="B1260" s="6">
        <v>2000</v>
      </c>
      <c r="C1260" s="122">
        <v>231781</v>
      </c>
      <c r="D1260" s="37"/>
      <c r="E1260" s="37"/>
      <c r="F1260" s="37"/>
      <c r="G1260" s="37"/>
      <c r="H1260" s="37"/>
      <c r="I1260" s="37"/>
      <c r="J1260" s="37"/>
      <c r="K1260" s="37"/>
      <c r="L1260" s="37"/>
      <c r="M1260" s="37"/>
      <c r="N1260" s="37"/>
      <c r="O1260" s="37"/>
      <c r="P1260" s="37"/>
      <c r="Q1260" s="37"/>
      <c r="R1260" s="37"/>
      <c r="S1260" s="37"/>
    </row>
    <row r="1261" spans="2:19">
      <c r="B1261" s="6">
        <v>1999</v>
      </c>
      <c r="C1261" s="122">
        <v>0</v>
      </c>
      <c r="D1261" s="37"/>
      <c r="E1261" s="37"/>
      <c r="F1261" s="37"/>
      <c r="G1261" s="37"/>
      <c r="H1261" s="37"/>
      <c r="I1261" s="37"/>
      <c r="J1261" s="37"/>
      <c r="K1261" s="37"/>
      <c r="L1261" s="37"/>
      <c r="M1261" s="37"/>
      <c r="N1261" s="37"/>
      <c r="O1261" s="37"/>
      <c r="P1261" s="37"/>
      <c r="Q1261" s="37"/>
      <c r="R1261" s="37"/>
      <c r="S1261" s="37"/>
    </row>
    <row r="1262" spans="2:19">
      <c r="B1262" s="6">
        <v>1998</v>
      </c>
      <c r="C1262" s="122">
        <v>0</v>
      </c>
      <c r="D1262" s="37"/>
      <c r="E1262" s="37"/>
      <c r="F1262" s="37"/>
      <c r="G1262" s="37"/>
      <c r="H1262" s="37"/>
      <c r="I1262" s="37"/>
      <c r="J1262" s="37"/>
      <c r="K1262" s="37"/>
      <c r="L1262" s="37"/>
      <c r="M1262" s="37"/>
      <c r="N1262" s="37"/>
      <c r="O1262" s="37"/>
      <c r="P1262" s="37"/>
      <c r="Q1262" s="37"/>
      <c r="R1262" s="37"/>
      <c r="S1262" s="37"/>
    </row>
    <row r="1263" spans="2:19">
      <c r="B1263" s="6">
        <v>1997</v>
      </c>
      <c r="C1263" s="122">
        <v>1483</v>
      </c>
      <c r="D1263" s="37"/>
      <c r="E1263" s="37"/>
      <c r="F1263" s="37"/>
      <c r="G1263" s="37"/>
      <c r="H1263" s="37"/>
      <c r="I1263" s="37"/>
      <c r="J1263" s="37"/>
      <c r="K1263" s="37"/>
      <c r="L1263" s="37"/>
      <c r="M1263" s="37"/>
      <c r="N1263" s="37"/>
      <c r="O1263" s="37"/>
      <c r="P1263" s="37"/>
      <c r="Q1263" s="37"/>
      <c r="R1263" s="37"/>
      <c r="S1263" s="37"/>
    </row>
    <row r="1264" spans="2:19">
      <c r="B1264" s="6">
        <v>1996</v>
      </c>
      <c r="C1264" s="122">
        <v>22414</v>
      </c>
      <c r="D1264" s="37"/>
      <c r="E1264" s="37"/>
      <c r="F1264" s="37"/>
      <c r="G1264" s="37"/>
      <c r="H1264" s="37"/>
      <c r="I1264" s="37"/>
      <c r="J1264" s="37"/>
      <c r="K1264" s="37"/>
      <c r="L1264" s="37"/>
      <c r="M1264" s="37"/>
      <c r="N1264" s="37"/>
      <c r="O1264" s="37"/>
      <c r="P1264" s="37"/>
      <c r="Q1264" s="37"/>
      <c r="R1264" s="37"/>
      <c r="S1264" s="37"/>
    </row>
    <row r="1265" spans="2:19">
      <c r="B1265" s="6">
        <v>1995</v>
      </c>
      <c r="C1265" s="122">
        <v>624</v>
      </c>
      <c r="D1265" s="37"/>
      <c r="E1265" s="37"/>
      <c r="F1265" s="37"/>
      <c r="G1265" s="37"/>
      <c r="H1265" s="37"/>
      <c r="I1265" s="37"/>
      <c r="J1265" s="37"/>
      <c r="K1265" s="37"/>
      <c r="L1265" s="37"/>
      <c r="M1265" s="37"/>
      <c r="N1265" s="37"/>
      <c r="O1265" s="37"/>
      <c r="P1265" s="37"/>
      <c r="Q1265" s="37"/>
      <c r="R1265" s="37"/>
      <c r="S1265" s="37"/>
    </row>
    <row r="1266" spans="2:19">
      <c r="B1266" s="6">
        <v>1994</v>
      </c>
      <c r="C1266" s="122">
        <v>112893</v>
      </c>
      <c r="D1266" s="37"/>
      <c r="E1266" s="37"/>
      <c r="F1266" s="37"/>
      <c r="G1266" s="37"/>
      <c r="H1266" s="37"/>
      <c r="I1266" s="37"/>
      <c r="J1266" s="37"/>
      <c r="K1266" s="37"/>
      <c r="L1266" s="37"/>
      <c r="M1266" s="37"/>
      <c r="N1266" s="37"/>
      <c r="O1266" s="37"/>
      <c r="P1266" s="37"/>
      <c r="Q1266" s="37"/>
      <c r="R1266" s="37"/>
      <c r="S1266" s="37"/>
    </row>
    <row r="1267" spans="2:19">
      <c r="B1267" s="6">
        <v>1993</v>
      </c>
      <c r="C1267" s="122">
        <v>213491</v>
      </c>
      <c r="D1267" s="37"/>
      <c r="E1267" s="37"/>
      <c r="F1267" s="37"/>
      <c r="G1267" s="37"/>
      <c r="H1267" s="37"/>
      <c r="I1267" s="37"/>
      <c r="J1267" s="37"/>
      <c r="K1267" s="37"/>
      <c r="L1267" s="37"/>
      <c r="M1267" s="37"/>
      <c r="N1267" s="37"/>
      <c r="O1267" s="37"/>
      <c r="P1267" s="37"/>
      <c r="Q1267" s="37"/>
      <c r="R1267" s="37"/>
      <c r="S1267" s="37"/>
    </row>
    <row r="1268" spans="2:19">
      <c r="B1268" s="6">
        <v>1992</v>
      </c>
      <c r="C1268" s="122">
        <v>14393</v>
      </c>
      <c r="D1268" s="37"/>
      <c r="E1268" s="37"/>
      <c r="F1268" s="37"/>
      <c r="G1268" s="37"/>
      <c r="H1268" s="37"/>
      <c r="I1268" s="37"/>
      <c r="J1268" s="37"/>
      <c r="K1268" s="37"/>
      <c r="L1268" s="37"/>
      <c r="M1268" s="37"/>
      <c r="N1268" s="37"/>
      <c r="O1268" s="37"/>
      <c r="P1268" s="37"/>
      <c r="Q1268" s="37"/>
      <c r="R1268" s="37"/>
      <c r="S1268" s="37"/>
    </row>
    <row r="1269" spans="2:19">
      <c r="B1269" s="6">
        <v>1991</v>
      </c>
      <c r="C1269" s="122">
        <v>20442</v>
      </c>
      <c r="D1269" s="37"/>
      <c r="E1269" s="37"/>
      <c r="F1269" s="37"/>
      <c r="G1269" s="37"/>
      <c r="H1269" s="37"/>
      <c r="I1269" s="37"/>
      <c r="J1269" s="37"/>
      <c r="K1269" s="37"/>
      <c r="L1269" s="37"/>
      <c r="M1269" s="37"/>
      <c r="N1269" s="37"/>
      <c r="O1269" s="37"/>
      <c r="P1269" s="37"/>
      <c r="Q1269" s="37"/>
      <c r="R1269" s="37"/>
      <c r="S1269" s="37"/>
    </row>
    <row r="1270" spans="2:19">
      <c r="B1270" s="6">
        <v>1990</v>
      </c>
      <c r="C1270" s="122">
        <v>29193</v>
      </c>
      <c r="D1270" s="37"/>
      <c r="E1270" s="37"/>
      <c r="F1270" s="37"/>
      <c r="G1270" s="37"/>
      <c r="H1270" s="37"/>
      <c r="I1270" s="37"/>
      <c r="J1270" s="37"/>
      <c r="K1270" s="37"/>
      <c r="L1270" s="37"/>
      <c r="M1270" s="37"/>
      <c r="N1270" s="37"/>
      <c r="O1270" s="37"/>
      <c r="P1270" s="37"/>
      <c r="Q1270" s="37"/>
      <c r="R1270" s="37"/>
      <c r="S1270" s="37"/>
    </row>
    <row r="1271" spans="2:19">
      <c r="B1271" s="6">
        <v>1989</v>
      </c>
      <c r="C1271" s="122">
        <v>0</v>
      </c>
      <c r="D1271" s="37"/>
      <c r="E1271" s="37"/>
      <c r="F1271" s="37"/>
      <c r="G1271" s="37"/>
      <c r="H1271" s="37"/>
      <c r="I1271" s="37"/>
      <c r="J1271" s="37"/>
      <c r="K1271" s="37"/>
      <c r="L1271" s="37"/>
      <c r="M1271" s="37"/>
      <c r="N1271" s="37"/>
      <c r="O1271" s="37"/>
      <c r="P1271" s="37"/>
      <c r="Q1271" s="37"/>
      <c r="R1271" s="37"/>
      <c r="S1271" s="37"/>
    </row>
    <row r="1272" spans="2:19">
      <c r="B1272" s="6">
        <v>1988</v>
      </c>
      <c r="C1272" s="122">
        <v>35912</v>
      </c>
      <c r="D1272" s="37"/>
      <c r="E1272" s="37"/>
      <c r="F1272" s="37"/>
      <c r="G1272" s="37"/>
      <c r="H1272" s="37"/>
      <c r="I1272" s="37"/>
      <c r="J1272" s="37"/>
      <c r="K1272" s="37"/>
      <c r="L1272" s="37"/>
      <c r="M1272" s="37"/>
      <c r="N1272" s="37"/>
      <c r="O1272" s="37"/>
      <c r="P1272" s="37"/>
      <c r="Q1272" s="37"/>
      <c r="R1272" s="37"/>
      <c r="S1272" s="37"/>
    </row>
    <row r="1273" spans="2:19">
      <c r="B1273" s="6">
        <v>1987</v>
      </c>
      <c r="C1273" s="122">
        <v>91218</v>
      </c>
      <c r="D1273" s="37"/>
      <c r="E1273" s="37"/>
      <c r="F1273" s="37"/>
      <c r="G1273" s="37"/>
      <c r="H1273" s="37"/>
      <c r="I1273" s="37"/>
      <c r="J1273" s="37"/>
      <c r="K1273" s="37"/>
      <c r="L1273" s="37"/>
      <c r="M1273" s="37"/>
      <c r="N1273" s="37"/>
      <c r="O1273" s="37"/>
      <c r="P1273" s="37"/>
      <c r="Q1273" s="37"/>
      <c r="R1273" s="37"/>
      <c r="S1273" s="37"/>
    </row>
    <row r="1274" spans="2:19">
      <c r="B1274" s="6">
        <v>1986</v>
      </c>
      <c r="C1274" s="122">
        <v>227168</v>
      </c>
      <c r="D1274" s="37"/>
      <c r="E1274" s="37"/>
      <c r="F1274" s="37"/>
      <c r="G1274" s="37"/>
      <c r="H1274" s="37"/>
      <c r="I1274" s="37"/>
      <c r="J1274" s="37"/>
      <c r="K1274" s="37"/>
      <c r="L1274" s="37"/>
      <c r="M1274" s="37"/>
      <c r="N1274" s="37"/>
      <c r="O1274" s="37"/>
      <c r="P1274" s="37"/>
      <c r="Q1274" s="37"/>
      <c r="R1274" s="37"/>
      <c r="S1274" s="37"/>
    </row>
    <row r="1275" spans="2:19">
      <c r="B1275" s="6">
        <v>1985</v>
      </c>
      <c r="C1275" s="122">
        <v>113570</v>
      </c>
      <c r="D1275" s="37"/>
      <c r="E1275" s="37"/>
      <c r="F1275" s="37"/>
      <c r="G1275" s="37"/>
      <c r="H1275" s="37"/>
      <c r="I1275" s="37"/>
      <c r="J1275" s="37"/>
      <c r="K1275" s="37"/>
      <c r="L1275" s="37"/>
      <c r="M1275" s="37"/>
      <c r="N1275" s="37"/>
      <c r="O1275" s="37"/>
      <c r="P1275" s="37"/>
      <c r="Q1275" s="37"/>
      <c r="R1275" s="37"/>
      <c r="S1275" s="37"/>
    </row>
    <row r="1276" spans="2:19">
      <c r="B1276" s="6">
        <v>1984</v>
      </c>
      <c r="C1276" s="122">
        <v>118183</v>
      </c>
      <c r="D1276" s="37"/>
      <c r="E1276" s="37"/>
      <c r="F1276" s="37"/>
      <c r="G1276" s="37"/>
      <c r="H1276" s="37"/>
      <c r="I1276" s="37"/>
      <c r="J1276" s="37"/>
      <c r="K1276" s="37"/>
      <c r="L1276" s="37"/>
      <c r="M1276" s="37"/>
      <c r="N1276" s="37"/>
      <c r="O1276" s="37"/>
      <c r="P1276" s="37"/>
      <c r="Q1276" s="37"/>
      <c r="R1276" s="37"/>
      <c r="S1276" s="37"/>
    </row>
    <row r="1277" spans="2:19">
      <c r="B1277" s="6">
        <v>1983</v>
      </c>
      <c r="C1277" s="122">
        <v>796406</v>
      </c>
      <c r="D1277" s="37"/>
      <c r="E1277" s="37"/>
      <c r="F1277" s="37"/>
      <c r="G1277" s="37"/>
      <c r="H1277" s="37"/>
      <c r="I1277" s="37"/>
      <c r="J1277" s="37"/>
      <c r="K1277" s="37"/>
      <c r="L1277" s="37"/>
      <c r="M1277" s="37"/>
      <c r="N1277" s="37"/>
      <c r="O1277" s="37"/>
      <c r="P1277" s="37"/>
      <c r="Q1277" s="37"/>
      <c r="R1277" s="37"/>
      <c r="S1277" s="37"/>
    </row>
    <row r="1278" spans="2:19">
      <c r="B1278" s="6">
        <v>1982</v>
      </c>
      <c r="C1278" s="122">
        <v>337273</v>
      </c>
      <c r="D1278" s="37"/>
      <c r="E1278" s="37"/>
      <c r="F1278" s="37"/>
      <c r="G1278" s="37"/>
      <c r="H1278" s="37"/>
      <c r="I1278" s="37"/>
      <c r="J1278" s="37"/>
      <c r="K1278" s="37"/>
      <c r="L1278" s="37"/>
      <c r="M1278" s="37"/>
      <c r="N1278" s="37"/>
      <c r="O1278" s="37"/>
      <c r="P1278" s="37"/>
      <c r="Q1278" s="37"/>
      <c r="R1278" s="37"/>
      <c r="S1278" s="37"/>
    </row>
    <row r="1279" spans="2:19">
      <c r="B1279" s="6">
        <v>1981</v>
      </c>
      <c r="C1279" s="122">
        <v>81163</v>
      </c>
      <c r="D1279" s="37"/>
      <c r="E1279" s="37"/>
      <c r="F1279" s="37"/>
      <c r="G1279" s="37"/>
      <c r="H1279" s="37"/>
      <c r="I1279" s="37"/>
      <c r="J1279" s="37"/>
      <c r="K1279" s="37"/>
      <c r="L1279" s="37"/>
      <c r="M1279" s="37"/>
      <c r="N1279" s="37"/>
      <c r="O1279" s="37"/>
      <c r="P1279" s="37"/>
      <c r="Q1279" s="37"/>
      <c r="R1279" s="37"/>
      <c r="S1279" s="37"/>
    </row>
    <row r="1280" spans="2:19">
      <c r="B1280" s="6">
        <v>1980</v>
      </c>
      <c r="C1280" s="122">
        <v>20883</v>
      </c>
      <c r="D1280" s="37"/>
      <c r="E1280" s="37"/>
      <c r="F1280" s="37"/>
      <c r="G1280" s="37"/>
      <c r="H1280" s="37"/>
      <c r="I1280" s="37"/>
      <c r="J1280" s="37"/>
      <c r="K1280" s="37"/>
      <c r="L1280" s="37"/>
      <c r="M1280" s="37"/>
      <c r="N1280" s="37"/>
      <c r="O1280" s="37"/>
      <c r="P1280" s="37"/>
      <c r="Q1280" s="37"/>
      <c r="R1280" s="37"/>
      <c r="S1280" s="37"/>
    </row>
    <row r="1281" spans="2:19">
      <c r="B1281" s="6">
        <v>1979</v>
      </c>
      <c r="C1281" s="122">
        <v>17669</v>
      </c>
      <c r="D1281" s="37"/>
      <c r="E1281" s="37"/>
      <c r="F1281" s="37"/>
      <c r="G1281" s="37"/>
      <c r="H1281" s="37"/>
      <c r="I1281" s="37"/>
      <c r="J1281" s="37"/>
      <c r="K1281" s="37"/>
      <c r="L1281" s="37"/>
      <c r="M1281" s="37"/>
      <c r="N1281" s="37"/>
      <c r="O1281" s="37"/>
      <c r="P1281" s="37"/>
      <c r="Q1281" s="37"/>
      <c r="R1281" s="37"/>
      <c r="S1281" s="37"/>
    </row>
    <row r="1282" spans="2:19">
      <c r="B1282" s="6">
        <v>1978</v>
      </c>
      <c r="C1282" s="122">
        <v>96500</v>
      </c>
      <c r="D1282" s="37"/>
      <c r="E1282" s="37"/>
      <c r="F1282" s="37"/>
      <c r="G1282" s="37"/>
      <c r="H1282" s="37"/>
      <c r="I1282" s="37"/>
      <c r="J1282" s="37"/>
      <c r="K1282" s="37"/>
      <c r="L1282" s="37"/>
      <c r="M1282" s="37"/>
      <c r="N1282" s="37"/>
      <c r="O1282" s="37"/>
      <c r="P1282" s="37"/>
      <c r="Q1282" s="37"/>
      <c r="R1282" s="37"/>
      <c r="S1282" s="37"/>
    </row>
    <row r="1283" spans="2:19">
      <c r="B1283" s="6">
        <v>1977</v>
      </c>
      <c r="C1283" s="122">
        <v>112817</v>
      </c>
      <c r="D1283" s="37"/>
      <c r="E1283" s="37"/>
      <c r="F1283" s="37"/>
      <c r="G1283" s="37"/>
      <c r="H1283" s="37"/>
      <c r="I1283" s="37"/>
      <c r="J1283" s="37"/>
      <c r="K1283" s="37"/>
      <c r="L1283" s="37"/>
      <c r="M1283" s="37"/>
      <c r="N1283" s="37"/>
      <c r="O1283" s="37"/>
      <c r="P1283" s="37"/>
      <c r="Q1283" s="37"/>
      <c r="R1283" s="37"/>
      <c r="S1283" s="37"/>
    </row>
    <row r="1284" spans="2:19">
      <c r="B1284" s="6">
        <v>1976</v>
      </c>
      <c r="C1284" s="122">
        <v>339325</v>
      </c>
      <c r="D1284" s="37"/>
      <c r="E1284" s="37"/>
      <c r="F1284" s="37"/>
      <c r="G1284" s="37"/>
      <c r="H1284" s="37"/>
      <c r="I1284" s="37"/>
      <c r="J1284" s="37"/>
      <c r="K1284" s="37"/>
      <c r="L1284" s="37"/>
      <c r="M1284" s="37"/>
      <c r="N1284" s="37"/>
      <c r="O1284" s="37"/>
      <c r="P1284" s="37"/>
      <c r="Q1284" s="37"/>
      <c r="R1284" s="37"/>
      <c r="S1284" s="37"/>
    </row>
    <row r="1285" spans="2:19">
      <c r="B1285" s="6">
        <v>1975</v>
      </c>
      <c r="C1285" s="122">
        <v>24244</v>
      </c>
      <c r="D1285" s="37"/>
      <c r="E1285" s="37"/>
      <c r="F1285" s="37"/>
      <c r="G1285" s="37"/>
      <c r="H1285" s="37"/>
      <c r="I1285" s="37"/>
      <c r="J1285" s="37"/>
      <c r="K1285" s="37"/>
      <c r="L1285" s="37"/>
      <c r="M1285" s="37"/>
      <c r="N1285" s="37"/>
      <c r="O1285" s="37"/>
      <c r="P1285" s="37"/>
      <c r="Q1285" s="37"/>
      <c r="R1285" s="37"/>
      <c r="S1285" s="37"/>
    </row>
    <row r="1286" spans="2:19">
      <c r="B1286" s="6">
        <v>1974</v>
      </c>
      <c r="C1286" s="122">
        <v>70986</v>
      </c>
      <c r="D1286" s="37"/>
      <c r="E1286" s="37"/>
      <c r="F1286" s="37"/>
      <c r="G1286" s="37"/>
      <c r="H1286" s="37"/>
      <c r="I1286" s="37"/>
      <c r="J1286" s="37"/>
      <c r="K1286" s="37"/>
      <c r="L1286" s="37"/>
      <c r="M1286" s="37"/>
      <c r="N1286" s="37"/>
      <c r="O1286" s="37"/>
      <c r="P1286" s="37"/>
      <c r="Q1286" s="37"/>
      <c r="R1286" s="37"/>
      <c r="S1286" s="37"/>
    </row>
    <row r="1287" spans="2:19">
      <c r="B1287" s="6">
        <v>1973</v>
      </c>
      <c r="C1287" s="122">
        <v>14827</v>
      </c>
      <c r="D1287" s="37"/>
      <c r="E1287" s="37"/>
      <c r="F1287" s="37"/>
      <c r="G1287" s="37"/>
      <c r="H1287" s="37"/>
      <c r="I1287" s="37"/>
      <c r="J1287" s="37"/>
      <c r="K1287" s="37"/>
      <c r="L1287" s="37"/>
      <c r="M1287" s="37"/>
      <c r="N1287" s="37"/>
      <c r="O1287" s="37"/>
      <c r="P1287" s="37"/>
      <c r="Q1287" s="37"/>
      <c r="R1287" s="37"/>
      <c r="S1287" s="37"/>
    </row>
    <row r="1288" spans="2:19">
      <c r="B1288" s="6">
        <v>1972</v>
      </c>
      <c r="C1288" s="122">
        <v>42182</v>
      </c>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21">
      <c r="B1329" s="6">
        <v>1931</v>
      </c>
      <c r="C1329" s="37"/>
      <c r="D1329" s="37"/>
      <c r="E1329" s="37"/>
      <c r="F1329" s="37"/>
      <c r="G1329" s="37"/>
      <c r="H1329" s="37"/>
      <c r="I1329" s="37"/>
      <c r="J1329" s="37"/>
      <c r="K1329" s="37"/>
      <c r="L1329" s="37"/>
      <c r="M1329" s="37"/>
      <c r="N1329" s="37"/>
      <c r="O1329" s="37"/>
      <c r="P1329" s="37"/>
      <c r="Q1329" s="37"/>
      <c r="R1329" s="37"/>
      <c r="S1329" s="37"/>
    </row>
    <row r="1330" spans="1:21" ht="13.5" thickBot="1">
      <c r="B1330" s="6">
        <v>1930</v>
      </c>
      <c r="C1330" s="37"/>
      <c r="D1330" s="37"/>
      <c r="E1330" s="37"/>
      <c r="F1330" s="37"/>
      <c r="G1330" s="37"/>
      <c r="H1330" s="37"/>
      <c r="I1330" s="37"/>
      <c r="J1330" s="37"/>
      <c r="K1330" s="37"/>
      <c r="L1330" s="37"/>
      <c r="M1330" s="37"/>
      <c r="N1330" s="37"/>
      <c r="O1330" s="37"/>
      <c r="P1330" s="37"/>
      <c r="Q1330" s="37"/>
      <c r="R1330" s="37"/>
      <c r="S1330" s="37"/>
    </row>
    <row r="1331" spans="1:21" ht="13.5" thickBot="1">
      <c r="A1331" s="79" t="s">
        <v>117</v>
      </c>
      <c r="B1331" s="7" t="s">
        <v>10</v>
      </c>
      <c r="C1331" s="8">
        <f>SUM(C1254:C1330)</f>
        <v>3474802</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c r="U1331" s="135">
        <f>SUM(C1331:T1331)</f>
        <v>3474802</v>
      </c>
    </row>
    <row r="1332" spans="1:21" ht="13.5" thickBot="1">
      <c r="A1332" s="76"/>
      <c r="B1332" s="7"/>
      <c r="C1332" s="8"/>
      <c r="D1332" s="8"/>
      <c r="E1332" s="8"/>
      <c r="F1332" s="8"/>
      <c r="G1332" s="8"/>
      <c r="H1332" s="8"/>
      <c r="I1332" s="8"/>
      <c r="J1332" s="8"/>
      <c r="K1332" s="8"/>
      <c r="L1332" s="8"/>
      <c r="M1332" s="10"/>
    </row>
    <row r="1333" spans="1:21"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21">
      <c r="A1334" s="38"/>
      <c r="B1334" s="6">
        <v>2021</v>
      </c>
      <c r="C1334" s="36"/>
      <c r="D1334" s="36"/>
      <c r="E1334" s="36"/>
      <c r="F1334" s="36"/>
      <c r="G1334" s="36"/>
      <c r="H1334" s="36"/>
      <c r="I1334" s="36"/>
      <c r="J1334" s="36"/>
      <c r="K1334" s="36"/>
      <c r="L1334" s="36"/>
      <c r="M1334" s="36"/>
      <c r="N1334" s="36"/>
      <c r="O1334" s="36"/>
      <c r="P1334" s="36"/>
      <c r="Q1334" s="36"/>
      <c r="R1334" s="37"/>
      <c r="S1334" s="37"/>
    </row>
    <row r="1335" spans="1:21">
      <c r="B1335" s="6">
        <v>2020</v>
      </c>
      <c r="C1335" s="36"/>
      <c r="D1335" s="36"/>
      <c r="E1335" s="36"/>
      <c r="F1335" s="36"/>
      <c r="G1335" s="36"/>
      <c r="H1335" s="36"/>
      <c r="I1335" s="36"/>
      <c r="J1335" s="36"/>
      <c r="K1335" s="36"/>
      <c r="L1335" s="36"/>
      <c r="M1335" s="36"/>
      <c r="N1335" s="36"/>
      <c r="O1335" s="36"/>
      <c r="P1335" s="36"/>
      <c r="Q1335" s="37"/>
      <c r="R1335" s="37"/>
      <c r="S1335" s="37"/>
    </row>
    <row r="1336" spans="1:21">
      <c r="A1336" s="40"/>
      <c r="B1336" s="6">
        <v>2019</v>
      </c>
      <c r="C1336" s="36"/>
      <c r="D1336" s="36"/>
      <c r="E1336" s="36"/>
      <c r="F1336" s="36"/>
      <c r="G1336" s="36"/>
      <c r="H1336" s="36"/>
      <c r="I1336" s="36"/>
      <c r="J1336" s="36"/>
      <c r="K1336" s="36"/>
      <c r="L1336" s="36"/>
      <c r="M1336" s="36"/>
      <c r="N1336" s="36"/>
      <c r="O1336" s="36"/>
      <c r="P1336" s="37"/>
      <c r="Q1336" s="37"/>
      <c r="R1336" s="37"/>
      <c r="S1336" s="37"/>
    </row>
    <row r="1337" spans="1:21">
      <c r="A1337" s="40"/>
      <c r="B1337" s="6">
        <v>2018</v>
      </c>
      <c r="C1337" s="36"/>
      <c r="D1337" s="36"/>
      <c r="E1337" s="36"/>
      <c r="F1337" s="36"/>
      <c r="G1337" s="36"/>
      <c r="H1337" s="36"/>
      <c r="I1337" s="36"/>
      <c r="J1337" s="36"/>
      <c r="K1337" s="36"/>
      <c r="L1337" s="36"/>
      <c r="M1337" s="36"/>
      <c r="N1337" s="36"/>
      <c r="O1337" s="37"/>
      <c r="P1337" s="37"/>
      <c r="Q1337" s="37"/>
      <c r="R1337" s="37"/>
      <c r="S1337" s="37"/>
    </row>
    <row r="1338" spans="1:21">
      <c r="A1338" s="40"/>
      <c r="B1338" s="6">
        <v>2017</v>
      </c>
      <c r="C1338" s="36"/>
      <c r="D1338" s="36"/>
      <c r="E1338" s="36"/>
      <c r="F1338" s="36"/>
      <c r="G1338" s="36"/>
      <c r="H1338" s="36"/>
      <c r="I1338" s="36"/>
      <c r="J1338" s="36"/>
      <c r="K1338" s="36"/>
      <c r="L1338" s="36"/>
      <c r="M1338" s="36"/>
      <c r="N1338" s="37"/>
      <c r="O1338" s="37"/>
      <c r="P1338" s="37"/>
      <c r="Q1338" s="37"/>
      <c r="R1338" s="37"/>
      <c r="S1338" s="37"/>
    </row>
    <row r="1339" spans="1:21">
      <c r="B1339" s="6">
        <v>2016</v>
      </c>
      <c r="C1339" s="36"/>
      <c r="D1339" s="36"/>
      <c r="E1339" s="36"/>
      <c r="F1339" s="36"/>
      <c r="G1339" s="36"/>
      <c r="H1339" s="36"/>
      <c r="I1339" s="36"/>
      <c r="J1339" s="36"/>
      <c r="K1339" s="36"/>
      <c r="L1339" s="36"/>
      <c r="M1339" s="37"/>
      <c r="N1339" s="37"/>
      <c r="O1339" s="37"/>
      <c r="P1339" s="37"/>
      <c r="Q1339" s="37"/>
      <c r="R1339" s="37"/>
      <c r="S1339" s="37"/>
    </row>
    <row r="1340" spans="1:21">
      <c r="B1340" s="6">
        <v>2015</v>
      </c>
      <c r="C1340" s="36"/>
      <c r="D1340" s="36"/>
      <c r="E1340" s="36"/>
      <c r="F1340" s="36"/>
      <c r="G1340" s="36"/>
      <c r="H1340" s="36"/>
      <c r="I1340" s="36"/>
      <c r="J1340" s="36"/>
      <c r="K1340" s="36"/>
      <c r="L1340" s="37"/>
      <c r="M1340" s="37"/>
      <c r="N1340" s="37"/>
      <c r="O1340" s="37"/>
      <c r="P1340" s="37"/>
      <c r="Q1340" s="37"/>
      <c r="R1340" s="37"/>
      <c r="S1340" s="37"/>
    </row>
    <row r="1341" spans="1:21">
      <c r="B1341" s="6">
        <v>2014</v>
      </c>
      <c r="C1341" s="36"/>
      <c r="D1341" s="36"/>
      <c r="E1341" s="36"/>
      <c r="F1341" s="36"/>
      <c r="G1341" s="36"/>
      <c r="H1341" s="36"/>
      <c r="I1341" s="36"/>
      <c r="J1341" s="36"/>
      <c r="K1341" s="37"/>
      <c r="L1341" s="37"/>
      <c r="M1341" s="37"/>
      <c r="N1341" s="37"/>
      <c r="O1341" s="37"/>
      <c r="P1341" s="37"/>
      <c r="Q1341" s="37"/>
      <c r="R1341" s="37"/>
      <c r="S1341" s="37"/>
    </row>
    <row r="1342" spans="1:21">
      <c r="B1342" s="6">
        <v>2013</v>
      </c>
      <c r="C1342" s="36"/>
      <c r="D1342" s="36"/>
      <c r="E1342" s="36"/>
      <c r="F1342" s="36"/>
      <c r="G1342" s="36"/>
      <c r="H1342" s="36"/>
      <c r="I1342" s="36"/>
      <c r="J1342" s="37"/>
      <c r="K1342" s="37"/>
      <c r="L1342" s="37"/>
      <c r="M1342" s="37"/>
      <c r="N1342" s="37"/>
      <c r="O1342" s="37"/>
      <c r="P1342" s="37"/>
      <c r="Q1342" s="37"/>
      <c r="R1342" s="37"/>
      <c r="S1342" s="37"/>
    </row>
    <row r="1343" spans="1:21">
      <c r="B1343" s="6">
        <v>2012</v>
      </c>
      <c r="C1343" s="36"/>
      <c r="D1343" s="36"/>
      <c r="E1343" s="36"/>
      <c r="F1343" s="36"/>
      <c r="G1343" s="36"/>
      <c r="H1343" s="36"/>
      <c r="I1343" s="37"/>
      <c r="J1343" s="37"/>
      <c r="K1343" s="37"/>
      <c r="L1343" s="37"/>
      <c r="M1343" s="37"/>
      <c r="N1343" s="37"/>
      <c r="O1343" s="37"/>
      <c r="P1343" s="37"/>
      <c r="Q1343" s="37"/>
      <c r="R1343" s="37"/>
      <c r="S1343" s="37"/>
    </row>
    <row r="1344" spans="1:21">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21" ht="13.5" thickBot="1">
      <c r="B1425" s="6">
        <v>1930</v>
      </c>
      <c r="C1425" s="37"/>
      <c r="D1425" s="37"/>
      <c r="E1425" s="37"/>
      <c r="F1425" s="37"/>
      <c r="G1425" s="37"/>
      <c r="H1425" s="37"/>
      <c r="I1425" s="37"/>
      <c r="J1425" s="37"/>
      <c r="K1425" s="37"/>
      <c r="L1425" s="37"/>
      <c r="M1425" s="37"/>
      <c r="N1425" s="37"/>
      <c r="O1425" s="37"/>
      <c r="P1425" s="37"/>
      <c r="Q1425" s="37"/>
      <c r="R1425" s="37"/>
      <c r="S1425" s="37"/>
    </row>
    <row r="1426" spans="1:21"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c r="U1426" s="135">
        <f>SUM(C1426:T1426)</f>
        <v>0</v>
      </c>
    </row>
    <row r="1427" spans="1:21" ht="13.5" thickBot="1">
      <c r="A1427" s="76"/>
      <c r="B1427" s="7"/>
      <c r="C1427" s="8"/>
      <c r="D1427" s="8"/>
      <c r="E1427" s="8"/>
      <c r="F1427" s="8"/>
      <c r="G1427" s="8"/>
      <c r="H1427" s="8"/>
      <c r="I1427" s="8"/>
      <c r="J1427" s="8"/>
      <c r="K1427" s="8"/>
      <c r="L1427" s="8"/>
      <c r="M1427" s="10"/>
    </row>
    <row r="1428" spans="1:21"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21">
      <c r="A1429" s="38"/>
      <c r="B1429" s="6">
        <v>2021</v>
      </c>
      <c r="C1429" s="36"/>
      <c r="D1429" s="36"/>
      <c r="E1429" s="36"/>
      <c r="F1429" s="36"/>
      <c r="G1429" s="36"/>
      <c r="H1429" s="36"/>
      <c r="I1429" s="36"/>
      <c r="J1429" s="36"/>
      <c r="K1429" s="36"/>
      <c r="L1429" s="36"/>
      <c r="M1429" s="36"/>
      <c r="N1429" s="36"/>
      <c r="O1429" s="36"/>
      <c r="P1429" s="36"/>
      <c r="Q1429" s="36"/>
      <c r="R1429" s="37"/>
      <c r="S1429" s="37"/>
    </row>
    <row r="1430" spans="1:21">
      <c r="B1430" s="6">
        <v>2020</v>
      </c>
      <c r="C1430" s="36"/>
      <c r="D1430" s="36"/>
      <c r="E1430" s="36"/>
      <c r="F1430" s="36"/>
      <c r="G1430" s="36"/>
      <c r="H1430" s="36"/>
      <c r="I1430" s="36"/>
      <c r="J1430" s="36"/>
      <c r="K1430" s="36"/>
      <c r="L1430" s="36"/>
      <c r="M1430" s="36"/>
      <c r="N1430" s="36"/>
      <c r="O1430" s="36"/>
      <c r="P1430" s="36"/>
      <c r="Q1430" s="37"/>
      <c r="R1430" s="37"/>
      <c r="S1430" s="37"/>
    </row>
    <row r="1431" spans="1:21">
      <c r="A1431" s="40"/>
      <c r="B1431" s="6">
        <v>2019</v>
      </c>
      <c r="C1431" s="36"/>
      <c r="D1431" s="36"/>
      <c r="E1431" s="36"/>
      <c r="F1431" s="36"/>
      <c r="G1431" s="36"/>
      <c r="H1431" s="36"/>
      <c r="I1431" s="36"/>
      <c r="J1431" s="36"/>
      <c r="K1431" s="36"/>
      <c r="L1431" s="36"/>
      <c r="M1431" s="36"/>
      <c r="N1431" s="36"/>
      <c r="O1431" s="36"/>
      <c r="P1431" s="37"/>
      <c r="Q1431" s="37"/>
      <c r="R1431" s="37"/>
      <c r="S1431" s="37"/>
    </row>
    <row r="1432" spans="1:21">
      <c r="A1432" s="40"/>
      <c r="B1432" s="6">
        <v>2018</v>
      </c>
      <c r="C1432" s="36"/>
      <c r="D1432" s="36"/>
      <c r="E1432" s="36"/>
      <c r="F1432" s="36"/>
      <c r="G1432" s="36"/>
      <c r="H1432" s="36"/>
      <c r="I1432" s="36"/>
      <c r="J1432" s="36"/>
      <c r="K1432" s="36"/>
      <c r="L1432" s="36"/>
      <c r="M1432" s="36"/>
      <c r="N1432" s="36"/>
      <c r="O1432" s="37"/>
      <c r="P1432" s="37"/>
      <c r="Q1432" s="37"/>
      <c r="R1432" s="37"/>
      <c r="S1432" s="37"/>
    </row>
    <row r="1433" spans="1:21">
      <c r="A1433" s="40"/>
      <c r="B1433" s="6">
        <v>2017</v>
      </c>
      <c r="C1433" s="36"/>
      <c r="D1433" s="36"/>
      <c r="E1433" s="36"/>
      <c r="F1433" s="36"/>
      <c r="G1433" s="36"/>
      <c r="H1433" s="36"/>
      <c r="I1433" s="36"/>
      <c r="J1433" s="36"/>
      <c r="K1433" s="36"/>
      <c r="L1433" s="36"/>
      <c r="M1433" s="36"/>
      <c r="N1433" s="37"/>
      <c r="O1433" s="37"/>
      <c r="P1433" s="37"/>
      <c r="Q1433" s="37"/>
      <c r="R1433" s="37"/>
      <c r="S1433" s="37"/>
    </row>
    <row r="1434" spans="1:21">
      <c r="B1434" s="6">
        <v>2016</v>
      </c>
      <c r="C1434" s="36"/>
      <c r="D1434" s="36"/>
      <c r="E1434" s="36"/>
      <c r="F1434" s="36"/>
      <c r="G1434" s="36"/>
      <c r="H1434" s="36"/>
      <c r="I1434" s="36"/>
      <c r="J1434" s="36"/>
      <c r="K1434" s="36"/>
      <c r="L1434" s="36"/>
      <c r="M1434" s="37"/>
      <c r="N1434" s="37"/>
      <c r="O1434" s="37"/>
      <c r="P1434" s="37"/>
      <c r="Q1434" s="37"/>
      <c r="R1434" s="37"/>
      <c r="S1434" s="37"/>
    </row>
    <row r="1435" spans="1:21">
      <c r="B1435" s="6">
        <v>2015</v>
      </c>
      <c r="C1435" s="36"/>
      <c r="D1435" s="36"/>
      <c r="E1435" s="36"/>
      <c r="F1435" s="36"/>
      <c r="G1435" s="36"/>
      <c r="H1435" s="36"/>
      <c r="I1435" s="36"/>
      <c r="J1435" s="36"/>
      <c r="K1435" s="36"/>
      <c r="L1435" s="37"/>
      <c r="M1435" s="37"/>
      <c r="N1435" s="37"/>
      <c r="O1435" s="37"/>
      <c r="P1435" s="37"/>
      <c r="Q1435" s="37"/>
      <c r="R1435" s="37"/>
      <c r="S1435" s="37"/>
    </row>
    <row r="1436" spans="1:21">
      <c r="B1436" s="6">
        <v>2014</v>
      </c>
      <c r="C1436" s="36"/>
      <c r="D1436" s="36"/>
      <c r="E1436" s="36"/>
      <c r="F1436" s="36"/>
      <c r="G1436" s="36"/>
      <c r="H1436" s="36"/>
      <c r="I1436" s="36"/>
      <c r="J1436" s="36"/>
      <c r="K1436" s="37"/>
      <c r="L1436" s="37"/>
      <c r="M1436" s="37"/>
      <c r="N1436" s="37"/>
      <c r="O1436" s="37"/>
      <c r="P1436" s="37"/>
      <c r="Q1436" s="37"/>
      <c r="R1436" s="37"/>
      <c r="S1436" s="37"/>
    </row>
    <row r="1437" spans="1:21">
      <c r="B1437" s="6">
        <v>2013</v>
      </c>
      <c r="C1437" s="36"/>
      <c r="D1437" s="36"/>
      <c r="E1437" s="36"/>
      <c r="F1437" s="36"/>
      <c r="G1437" s="36"/>
      <c r="H1437" s="36"/>
      <c r="I1437" s="36"/>
      <c r="J1437" s="37"/>
      <c r="K1437" s="37"/>
      <c r="L1437" s="37"/>
      <c r="M1437" s="37"/>
      <c r="N1437" s="37"/>
      <c r="O1437" s="37"/>
      <c r="P1437" s="37"/>
      <c r="Q1437" s="37"/>
      <c r="R1437" s="37"/>
      <c r="S1437" s="37"/>
    </row>
    <row r="1438" spans="1:21">
      <c r="B1438" s="6">
        <v>2012</v>
      </c>
      <c r="C1438" s="36"/>
      <c r="D1438" s="36"/>
      <c r="E1438" s="36"/>
      <c r="F1438" s="36"/>
      <c r="G1438" s="36"/>
      <c r="H1438" s="36"/>
      <c r="I1438" s="37"/>
      <c r="J1438" s="37"/>
      <c r="K1438" s="37"/>
      <c r="L1438" s="37"/>
      <c r="M1438" s="37"/>
      <c r="N1438" s="37"/>
      <c r="O1438" s="37"/>
      <c r="P1438" s="37"/>
      <c r="Q1438" s="37"/>
      <c r="R1438" s="37"/>
      <c r="S1438" s="37"/>
    </row>
    <row r="1439" spans="1:21">
      <c r="B1439" s="6">
        <v>2011</v>
      </c>
      <c r="C1439" s="36"/>
      <c r="D1439" s="36"/>
      <c r="E1439" s="36"/>
      <c r="F1439" s="36"/>
      <c r="G1439" s="36"/>
      <c r="H1439" s="37"/>
      <c r="I1439" s="37"/>
      <c r="J1439" s="37"/>
      <c r="K1439" s="37"/>
      <c r="L1439" s="37"/>
      <c r="M1439" s="37"/>
      <c r="N1439" s="37"/>
      <c r="O1439" s="37"/>
      <c r="P1439" s="37"/>
      <c r="Q1439" s="37"/>
      <c r="R1439" s="37"/>
      <c r="S1439" s="37"/>
    </row>
    <row r="1440" spans="1:21">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2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U1521" s="135">
        <f>SUM(C1521:T1521)</f>
        <v>0</v>
      </c>
    </row>
    <row r="1522" spans="1:21">
      <c r="A1522" s="76"/>
      <c r="B1522" s="7"/>
      <c r="C1522" s="8"/>
      <c r="D1522" s="8"/>
      <c r="E1522" s="8"/>
      <c r="F1522" s="8"/>
      <c r="G1522" s="8"/>
      <c r="H1522" s="8"/>
      <c r="I1522" s="8"/>
      <c r="J1522" s="8"/>
      <c r="K1522" s="8"/>
      <c r="L1522" s="8"/>
      <c r="M1522" s="10"/>
    </row>
    <row r="1523" spans="1:21">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21">
      <c r="A1524" s="38"/>
      <c r="B1524" s="6">
        <v>2021</v>
      </c>
      <c r="C1524" s="36"/>
      <c r="D1524" s="36"/>
      <c r="E1524" s="36"/>
      <c r="F1524" s="36"/>
      <c r="G1524" s="36"/>
      <c r="H1524" s="36"/>
      <c r="I1524" s="36"/>
      <c r="J1524" s="36"/>
      <c r="K1524" s="36"/>
      <c r="L1524" s="36"/>
      <c r="M1524" s="36"/>
      <c r="N1524" s="36"/>
      <c r="O1524" s="36"/>
      <c r="P1524" s="36"/>
      <c r="Q1524" s="36"/>
      <c r="R1524" s="37"/>
      <c r="S1524" s="37"/>
    </row>
    <row r="1525" spans="1:21">
      <c r="B1525" s="6">
        <v>2020</v>
      </c>
      <c r="C1525" s="36"/>
      <c r="D1525" s="36"/>
      <c r="E1525" s="36"/>
      <c r="F1525" s="36"/>
      <c r="G1525" s="36"/>
      <c r="H1525" s="36"/>
      <c r="I1525" s="36"/>
      <c r="J1525" s="36"/>
      <c r="K1525" s="36"/>
      <c r="L1525" s="36"/>
      <c r="M1525" s="36"/>
      <c r="N1525" s="36"/>
      <c r="O1525" s="36"/>
      <c r="P1525" s="36"/>
      <c r="Q1525" s="37"/>
      <c r="R1525" s="37"/>
      <c r="S1525" s="37"/>
    </row>
    <row r="1526" spans="1:21">
      <c r="A1526" s="40"/>
      <c r="B1526" s="6">
        <v>2019</v>
      </c>
      <c r="C1526" s="36"/>
      <c r="D1526" s="36"/>
      <c r="E1526" s="36"/>
      <c r="F1526" s="36"/>
      <c r="G1526" s="36"/>
      <c r="H1526" s="36"/>
      <c r="I1526" s="36"/>
      <c r="J1526" s="36"/>
      <c r="K1526" s="36"/>
      <c r="L1526" s="36"/>
      <c r="M1526" s="36"/>
      <c r="N1526" s="36"/>
      <c r="O1526" s="36"/>
      <c r="P1526" s="37"/>
      <c r="Q1526" s="37"/>
      <c r="R1526" s="37"/>
      <c r="S1526" s="37"/>
    </row>
    <row r="1527" spans="1:21">
      <c r="A1527" s="40"/>
      <c r="B1527" s="6">
        <v>2018</v>
      </c>
      <c r="C1527" s="36"/>
      <c r="D1527" s="36"/>
      <c r="E1527" s="36"/>
      <c r="F1527" s="36"/>
      <c r="G1527" s="36"/>
      <c r="H1527" s="36"/>
      <c r="I1527" s="36"/>
      <c r="J1527" s="36"/>
      <c r="K1527" s="36"/>
      <c r="L1527" s="36"/>
      <c r="M1527" s="36"/>
      <c r="N1527" s="36"/>
      <c r="O1527" s="37"/>
      <c r="P1527" s="37"/>
      <c r="Q1527" s="37"/>
      <c r="R1527" s="37"/>
      <c r="S1527" s="37"/>
    </row>
    <row r="1528" spans="1:21">
      <c r="A1528" s="40"/>
      <c r="B1528" s="6">
        <v>2017</v>
      </c>
      <c r="C1528" s="36"/>
      <c r="D1528" s="36"/>
      <c r="E1528" s="36"/>
      <c r="F1528" s="36"/>
      <c r="G1528" s="36"/>
      <c r="H1528" s="36"/>
      <c r="I1528" s="36"/>
      <c r="J1528" s="36"/>
      <c r="K1528" s="36"/>
      <c r="L1528" s="36"/>
      <c r="M1528" s="36"/>
      <c r="N1528" s="37"/>
      <c r="O1528" s="37"/>
      <c r="P1528" s="37"/>
      <c r="Q1528" s="37"/>
      <c r="R1528" s="37"/>
      <c r="S1528" s="37"/>
    </row>
    <row r="1529" spans="1:21">
      <c r="B1529" s="6">
        <v>2016</v>
      </c>
      <c r="C1529" s="36"/>
      <c r="D1529" s="36"/>
      <c r="E1529" s="36"/>
      <c r="F1529" s="36"/>
      <c r="G1529" s="36"/>
      <c r="H1529" s="36"/>
      <c r="I1529" s="36"/>
      <c r="J1529" s="36"/>
      <c r="K1529" s="36"/>
      <c r="L1529" s="36"/>
      <c r="M1529" s="37"/>
      <c r="N1529" s="37"/>
      <c r="O1529" s="37"/>
      <c r="P1529" s="37"/>
      <c r="Q1529" s="37"/>
      <c r="R1529" s="37"/>
      <c r="S1529" s="37"/>
    </row>
    <row r="1530" spans="1:21">
      <c r="B1530" s="6">
        <v>2015</v>
      </c>
      <c r="C1530" s="36"/>
      <c r="D1530" s="36"/>
      <c r="E1530" s="36"/>
      <c r="F1530" s="36"/>
      <c r="G1530" s="36"/>
      <c r="H1530" s="36"/>
      <c r="I1530" s="36"/>
      <c r="J1530" s="36"/>
      <c r="K1530" s="36"/>
      <c r="L1530" s="37"/>
      <c r="M1530" s="37"/>
      <c r="N1530" s="37"/>
      <c r="O1530" s="37"/>
      <c r="P1530" s="37"/>
      <c r="Q1530" s="37"/>
      <c r="R1530" s="37"/>
      <c r="S1530" s="37"/>
    </row>
    <row r="1531" spans="1:21">
      <c r="B1531" s="6">
        <v>2014</v>
      </c>
      <c r="C1531" s="36"/>
      <c r="D1531" s="36"/>
      <c r="E1531" s="36"/>
      <c r="F1531" s="36"/>
      <c r="G1531" s="36"/>
      <c r="H1531" s="36"/>
      <c r="I1531" s="36"/>
      <c r="J1531" s="36"/>
      <c r="K1531" s="37"/>
      <c r="L1531" s="37"/>
      <c r="M1531" s="37"/>
      <c r="N1531" s="37"/>
      <c r="O1531" s="37"/>
      <c r="P1531" s="37"/>
      <c r="Q1531" s="37"/>
      <c r="R1531" s="37"/>
      <c r="S1531" s="37"/>
    </row>
    <row r="1532" spans="1:21">
      <c r="B1532" s="6">
        <v>2013</v>
      </c>
      <c r="C1532" s="36"/>
      <c r="D1532" s="36"/>
      <c r="E1532" s="36"/>
      <c r="F1532" s="36"/>
      <c r="G1532" s="36"/>
      <c r="H1532" s="36"/>
      <c r="I1532" s="36"/>
      <c r="J1532" s="37"/>
      <c r="K1532" s="37"/>
      <c r="L1532" s="37"/>
      <c r="M1532" s="37"/>
      <c r="N1532" s="37"/>
      <c r="O1532" s="37"/>
      <c r="P1532" s="37"/>
      <c r="Q1532" s="37"/>
      <c r="R1532" s="37"/>
      <c r="S1532" s="37"/>
    </row>
    <row r="1533" spans="1:21">
      <c r="B1533" s="6">
        <v>2012</v>
      </c>
      <c r="C1533" s="36"/>
      <c r="D1533" s="36"/>
      <c r="E1533" s="36"/>
      <c r="F1533" s="36"/>
      <c r="G1533" s="36"/>
      <c r="H1533" s="36"/>
      <c r="I1533" s="37"/>
      <c r="J1533" s="37"/>
      <c r="K1533" s="37"/>
      <c r="L1533" s="37"/>
      <c r="M1533" s="37"/>
      <c r="N1533" s="37"/>
      <c r="O1533" s="37"/>
      <c r="P1533" s="37"/>
      <c r="Q1533" s="37"/>
      <c r="R1533" s="37"/>
      <c r="S1533" s="37"/>
    </row>
    <row r="1534" spans="1:21">
      <c r="B1534" s="6">
        <v>2011</v>
      </c>
      <c r="C1534" s="36"/>
      <c r="D1534" s="36"/>
      <c r="E1534" s="36"/>
      <c r="F1534" s="36"/>
      <c r="G1534" s="36"/>
      <c r="H1534" s="37"/>
      <c r="I1534" s="37"/>
      <c r="J1534" s="37"/>
      <c r="K1534" s="37"/>
      <c r="L1534" s="37"/>
      <c r="M1534" s="37"/>
      <c r="N1534" s="37"/>
      <c r="O1534" s="37"/>
      <c r="P1534" s="37"/>
      <c r="Q1534" s="37"/>
      <c r="R1534" s="37"/>
      <c r="S1534" s="37"/>
    </row>
    <row r="1535" spans="1:21">
      <c r="B1535" s="6">
        <v>2010</v>
      </c>
      <c r="C1535" s="36"/>
      <c r="D1535" s="36"/>
      <c r="E1535" s="36"/>
      <c r="F1535" s="36"/>
      <c r="G1535" s="37"/>
      <c r="H1535" s="37"/>
      <c r="I1535" s="37"/>
      <c r="J1535" s="37"/>
      <c r="K1535" s="37"/>
      <c r="L1535" s="37"/>
      <c r="M1535" s="37"/>
      <c r="N1535" s="37"/>
      <c r="O1535" s="37"/>
      <c r="P1535" s="37"/>
      <c r="Q1535" s="37"/>
      <c r="R1535" s="37"/>
      <c r="S1535" s="37"/>
    </row>
    <row r="1536" spans="1:21">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21">
      <c r="B1601" s="6">
        <v>1944</v>
      </c>
      <c r="C1601" s="37"/>
      <c r="D1601" s="37"/>
      <c r="E1601" s="37"/>
      <c r="F1601" s="37"/>
      <c r="G1601" s="37"/>
      <c r="H1601" s="37"/>
      <c r="I1601" s="37"/>
      <c r="J1601" s="37"/>
      <c r="K1601" s="37"/>
      <c r="L1601" s="37"/>
      <c r="M1601" s="37"/>
      <c r="N1601" s="37"/>
      <c r="O1601" s="37"/>
      <c r="P1601" s="37"/>
      <c r="Q1601" s="37"/>
      <c r="R1601" s="37"/>
      <c r="S1601" s="37"/>
    </row>
    <row r="1602" spans="1:21">
      <c r="B1602" s="6">
        <v>1943</v>
      </c>
      <c r="C1602" s="37"/>
      <c r="D1602" s="37"/>
      <c r="E1602" s="37"/>
      <c r="F1602" s="37"/>
      <c r="G1602" s="37"/>
      <c r="H1602" s="37"/>
      <c r="I1602" s="37"/>
      <c r="J1602" s="37"/>
      <c r="K1602" s="37"/>
      <c r="L1602" s="37"/>
      <c r="M1602" s="37"/>
      <c r="N1602" s="37"/>
      <c r="O1602" s="37"/>
      <c r="P1602" s="37"/>
      <c r="Q1602" s="37"/>
      <c r="R1602" s="37"/>
      <c r="S1602" s="37"/>
    </row>
    <row r="1603" spans="1:21">
      <c r="B1603" s="6">
        <v>1942</v>
      </c>
      <c r="C1603" s="37"/>
      <c r="D1603" s="37"/>
      <c r="E1603" s="37"/>
      <c r="F1603" s="37"/>
      <c r="G1603" s="37"/>
      <c r="H1603" s="37"/>
      <c r="I1603" s="37"/>
      <c r="J1603" s="37"/>
      <c r="K1603" s="37"/>
      <c r="L1603" s="37"/>
      <c r="M1603" s="37"/>
      <c r="N1603" s="37"/>
      <c r="O1603" s="37"/>
      <c r="P1603" s="37"/>
      <c r="Q1603" s="37"/>
      <c r="R1603" s="37"/>
      <c r="S1603" s="37"/>
    </row>
    <row r="1604" spans="1:21">
      <c r="B1604" s="6">
        <v>1941</v>
      </c>
      <c r="C1604" s="37"/>
      <c r="D1604" s="37"/>
      <c r="E1604" s="37"/>
      <c r="F1604" s="37"/>
      <c r="G1604" s="37"/>
      <c r="H1604" s="37"/>
      <c r="I1604" s="37"/>
      <c r="J1604" s="37"/>
      <c r="K1604" s="37"/>
      <c r="L1604" s="37"/>
      <c r="M1604" s="37"/>
      <c r="N1604" s="37"/>
      <c r="O1604" s="37"/>
      <c r="P1604" s="37"/>
      <c r="Q1604" s="37"/>
      <c r="R1604" s="37"/>
      <c r="S1604" s="37"/>
    </row>
    <row r="1605" spans="1:21">
      <c r="B1605" s="6">
        <v>1940</v>
      </c>
      <c r="C1605" s="37"/>
      <c r="D1605" s="37"/>
      <c r="E1605" s="37"/>
      <c r="F1605" s="37"/>
      <c r="G1605" s="37"/>
      <c r="H1605" s="37"/>
      <c r="I1605" s="37"/>
      <c r="J1605" s="37"/>
      <c r="K1605" s="37"/>
      <c r="L1605" s="37"/>
      <c r="M1605" s="37"/>
      <c r="N1605" s="37"/>
      <c r="O1605" s="37"/>
      <c r="P1605" s="37"/>
      <c r="Q1605" s="37"/>
      <c r="R1605" s="37"/>
      <c r="S1605" s="37"/>
    </row>
    <row r="1606" spans="1:21">
      <c r="B1606" s="6">
        <v>1939</v>
      </c>
      <c r="C1606" s="37"/>
      <c r="D1606" s="37"/>
      <c r="E1606" s="37"/>
      <c r="F1606" s="37"/>
      <c r="G1606" s="37"/>
      <c r="H1606" s="37"/>
      <c r="I1606" s="37"/>
      <c r="J1606" s="37"/>
      <c r="K1606" s="37"/>
      <c r="L1606" s="37"/>
      <c r="M1606" s="37"/>
      <c r="N1606" s="37"/>
      <c r="O1606" s="37"/>
      <c r="P1606" s="37"/>
      <c r="Q1606" s="37"/>
      <c r="R1606" s="37"/>
      <c r="S1606" s="37"/>
    </row>
    <row r="1607" spans="1:21">
      <c r="B1607" s="6">
        <v>1938</v>
      </c>
      <c r="C1607" s="37"/>
      <c r="D1607" s="37"/>
      <c r="E1607" s="37"/>
      <c r="F1607" s="37"/>
      <c r="G1607" s="37"/>
      <c r="H1607" s="37"/>
      <c r="I1607" s="37"/>
      <c r="J1607" s="37"/>
      <c r="K1607" s="37"/>
      <c r="L1607" s="37"/>
      <c r="M1607" s="37"/>
      <c r="N1607" s="37"/>
      <c r="O1607" s="37"/>
      <c r="P1607" s="37"/>
      <c r="Q1607" s="37"/>
      <c r="R1607" s="37"/>
      <c r="S1607" s="37"/>
    </row>
    <row r="1608" spans="1:21">
      <c r="B1608" s="6">
        <v>1937</v>
      </c>
      <c r="C1608" s="37"/>
      <c r="D1608" s="37"/>
      <c r="E1608" s="37"/>
      <c r="F1608" s="37"/>
      <c r="G1608" s="37"/>
      <c r="H1608" s="37"/>
      <c r="I1608" s="37"/>
      <c r="J1608" s="37"/>
      <c r="K1608" s="37"/>
      <c r="L1608" s="37"/>
      <c r="M1608" s="37"/>
      <c r="N1608" s="37"/>
      <c r="O1608" s="37"/>
      <c r="P1608" s="37"/>
      <c r="Q1608" s="37"/>
      <c r="R1608" s="37"/>
      <c r="S1608" s="37"/>
    </row>
    <row r="1609" spans="1:21">
      <c r="B1609" s="6">
        <v>1936</v>
      </c>
      <c r="C1609" s="37"/>
      <c r="D1609" s="37"/>
      <c r="E1609" s="37"/>
      <c r="F1609" s="37"/>
      <c r="G1609" s="37"/>
      <c r="H1609" s="37"/>
      <c r="I1609" s="37"/>
      <c r="J1609" s="37"/>
      <c r="K1609" s="37"/>
      <c r="L1609" s="37"/>
      <c r="M1609" s="37"/>
      <c r="N1609" s="37"/>
      <c r="O1609" s="37"/>
      <c r="P1609" s="37"/>
      <c r="Q1609" s="37"/>
      <c r="R1609" s="37"/>
      <c r="S1609" s="37"/>
    </row>
    <row r="1610" spans="1:21">
      <c r="B1610" s="6">
        <v>1935</v>
      </c>
      <c r="C1610" s="37"/>
      <c r="D1610" s="37"/>
      <c r="E1610" s="37"/>
      <c r="F1610" s="37"/>
      <c r="G1610" s="37"/>
      <c r="H1610" s="37"/>
      <c r="I1610" s="37"/>
      <c r="J1610" s="37"/>
      <c r="K1610" s="37"/>
      <c r="L1610" s="37"/>
      <c r="M1610" s="37"/>
      <c r="N1610" s="37"/>
      <c r="O1610" s="37"/>
      <c r="P1610" s="37"/>
      <c r="Q1610" s="37"/>
      <c r="R1610" s="37"/>
      <c r="S1610" s="37"/>
    </row>
    <row r="1611" spans="1:21">
      <c r="B1611" s="6">
        <v>1934</v>
      </c>
      <c r="C1611" s="37"/>
      <c r="D1611" s="37"/>
      <c r="E1611" s="37"/>
      <c r="F1611" s="37"/>
      <c r="G1611" s="37"/>
      <c r="H1611" s="37"/>
      <c r="I1611" s="37"/>
      <c r="J1611" s="37"/>
      <c r="K1611" s="37"/>
      <c r="L1611" s="37"/>
      <c r="M1611" s="37"/>
      <c r="N1611" s="37"/>
      <c r="O1611" s="37"/>
      <c r="P1611" s="37"/>
      <c r="Q1611" s="37"/>
      <c r="R1611" s="37"/>
      <c r="S1611" s="37"/>
    </row>
    <row r="1612" spans="1:21">
      <c r="B1612" s="6">
        <v>1933</v>
      </c>
      <c r="C1612" s="37"/>
      <c r="D1612" s="37"/>
      <c r="E1612" s="37"/>
      <c r="F1612" s="37"/>
      <c r="G1612" s="37"/>
      <c r="H1612" s="37"/>
      <c r="I1612" s="37"/>
      <c r="J1612" s="37"/>
      <c r="K1612" s="37"/>
      <c r="L1612" s="37"/>
      <c r="M1612" s="37"/>
      <c r="N1612" s="37"/>
      <c r="O1612" s="37"/>
      <c r="P1612" s="37"/>
      <c r="Q1612" s="37"/>
      <c r="R1612" s="37"/>
      <c r="S1612" s="37"/>
    </row>
    <row r="1613" spans="1:21">
      <c r="B1613" s="6">
        <v>1932</v>
      </c>
      <c r="C1613" s="37"/>
      <c r="D1613" s="37"/>
      <c r="E1613" s="37"/>
      <c r="F1613" s="37"/>
      <c r="G1613" s="37"/>
      <c r="H1613" s="37"/>
      <c r="I1613" s="37"/>
      <c r="J1613" s="37"/>
      <c r="K1613" s="37"/>
      <c r="L1613" s="37"/>
      <c r="M1613" s="37"/>
      <c r="N1613" s="37"/>
      <c r="O1613" s="37"/>
      <c r="P1613" s="37"/>
      <c r="Q1613" s="37"/>
      <c r="R1613" s="37"/>
      <c r="S1613" s="37"/>
    </row>
    <row r="1614" spans="1:21">
      <c r="B1614" s="6">
        <v>1931</v>
      </c>
      <c r="C1614" s="37"/>
      <c r="D1614" s="37"/>
      <c r="E1614" s="37"/>
      <c r="F1614" s="37"/>
      <c r="G1614" s="37"/>
      <c r="H1614" s="37"/>
      <c r="I1614" s="37"/>
      <c r="J1614" s="37"/>
      <c r="K1614" s="37"/>
      <c r="L1614" s="37"/>
      <c r="M1614" s="37"/>
      <c r="N1614" s="37"/>
      <c r="O1614" s="37"/>
      <c r="P1614" s="37"/>
      <c r="Q1614" s="37"/>
      <c r="R1614" s="37"/>
      <c r="S1614" s="37"/>
    </row>
    <row r="1615" spans="1:21">
      <c r="B1615" s="6">
        <v>1930</v>
      </c>
      <c r="C1615" s="37"/>
      <c r="D1615" s="37"/>
      <c r="E1615" s="37"/>
      <c r="F1615" s="37"/>
      <c r="G1615" s="37"/>
      <c r="H1615" s="37"/>
      <c r="I1615" s="37"/>
      <c r="J1615" s="37"/>
      <c r="K1615" s="37"/>
      <c r="L1615" s="37"/>
      <c r="M1615" s="37"/>
      <c r="N1615" s="37"/>
      <c r="O1615" s="37"/>
      <c r="P1615" s="37"/>
      <c r="Q1615" s="37"/>
      <c r="R1615" s="37"/>
      <c r="S1615" s="37"/>
    </row>
    <row r="1616" spans="1:2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c r="U1616" s="135">
        <f>SUM(C1616:T1616)</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v>16335</v>
      </c>
      <c r="S1619" s="37"/>
    </row>
    <row r="1620" spans="1:19">
      <c r="B1620" s="6">
        <v>2020</v>
      </c>
      <c r="C1620" s="36"/>
      <c r="D1620" s="36"/>
      <c r="E1620" s="36"/>
      <c r="F1620" s="36"/>
      <c r="G1620" s="36"/>
      <c r="H1620" s="36"/>
      <c r="I1620" s="36"/>
      <c r="J1620" s="36"/>
      <c r="K1620" s="36"/>
      <c r="L1620" s="36"/>
      <c r="M1620" s="36"/>
      <c r="N1620" s="36"/>
      <c r="O1620" s="36"/>
      <c r="P1620" s="36"/>
      <c r="Q1620" s="37">
        <v>435489</v>
      </c>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122"/>
      <c r="D1634" s="37"/>
      <c r="E1634" s="37"/>
      <c r="F1634" s="37"/>
      <c r="G1634" s="37"/>
      <c r="H1634" s="37"/>
      <c r="I1634" s="37"/>
      <c r="J1634" s="37"/>
      <c r="K1634" s="37"/>
      <c r="L1634" s="37"/>
      <c r="M1634" s="37"/>
      <c r="N1634" s="37"/>
      <c r="O1634" s="37"/>
      <c r="P1634" s="37"/>
      <c r="Q1634" s="37"/>
      <c r="R1634" s="37"/>
      <c r="S1634" s="37"/>
    </row>
    <row r="1635" spans="2:19">
      <c r="B1635" s="6">
        <v>2005</v>
      </c>
      <c r="C1635" s="122"/>
      <c r="D1635" s="37"/>
      <c r="E1635" s="37"/>
      <c r="F1635" s="37"/>
      <c r="G1635" s="37"/>
      <c r="H1635" s="37"/>
      <c r="I1635" s="37"/>
      <c r="J1635" s="37"/>
      <c r="K1635" s="37"/>
      <c r="L1635" s="37"/>
      <c r="M1635" s="37"/>
      <c r="N1635" s="37"/>
      <c r="O1635" s="37"/>
      <c r="P1635" s="37"/>
      <c r="Q1635" s="37"/>
      <c r="R1635" s="37"/>
      <c r="S1635" s="37"/>
    </row>
    <row r="1636" spans="2:19">
      <c r="B1636" s="6">
        <v>2004</v>
      </c>
      <c r="C1636" s="122"/>
      <c r="D1636" s="37"/>
      <c r="E1636" s="37"/>
      <c r="F1636" s="37"/>
      <c r="G1636" s="37"/>
      <c r="H1636" s="37"/>
      <c r="I1636" s="37"/>
      <c r="J1636" s="37"/>
      <c r="K1636" s="37"/>
      <c r="L1636" s="37"/>
      <c r="M1636" s="37"/>
      <c r="N1636" s="37"/>
      <c r="O1636" s="37"/>
      <c r="P1636" s="37"/>
      <c r="Q1636" s="37"/>
      <c r="R1636" s="37"/>
      <c r="S1636" s="37"/>
    </row>
    <row r="1637" spans="2:19">
      <c r="B1637" s="6">
        <v>2003</v>
      </c>
      <c r="C1637" s="122"/>
      <c r="D1637" s="37"/>
      <c r="E1637" s="37"/>
      <c r="F1637" s="37"/>
      <c r="G1637" s="37"/>
      <c r="H1637" s="37"/>
      <c r="I1637" s="37"/>
      <c r="J1637" s="37"/>
      <c r="K1637" s="37"/>
      <c r="L1637" s="37"/>
      <c r="M1637" s="37"/>
      <c r="N1637" s="37"/>
      <c r="O1637" s="37"/>
      <c r="P1637" s="37"/>
      <c r="Q1637" s="37"/>
      <c r="R1637" s="37"/>
      <c r="S1637" s="37"/>
    </row>
    <row r="1638" spans="2:19">
      <c r="B1638" s="6">
        <v>2002</v>
      </c>
      <c r="C1638" s="122"/>
      <c r="D1638" s="37"/>
      <c r="E1638" s="37"/>
      <c r="F1638" s="37"/>
      <c r="G1638" s="37"/>
      <c r="H1638" s="37"/>
      <c r="I1638" s="37"/>
      <c r="J1638" s="37"/>
      <c r="K1638" s="37"/>
      <c r="L1638" s="37"/>
      <c r="M1638" s="37"/>
      <c r="N1638" s="37"/>
      <c r="O1638" s="37"/>
      <c r="P1638" s="37"/>
      <c r="Q1638" s="37"/>
      <c r="R1638" s="37"/>
      <c r="S1638" s="37"/>
    </row>
    <row r="1639" spans="2:19">
      <c r="B1639" s="6">
        <v>2001</v>
      </c>
      <c r="C1639" s="122"/>
      <c r="D1639" s="37"/>
      <c r="E1639" s="37"/>
      <c r="F1639" s="37"/>
      <c r="G1639" s="37"/>
      <c r="H1639" s="37"/>
      <c r="I1639" s="37"/>
      <c r="J1639" s="37"/>
      <c r="K1639" s="37"/>
      <c r="L1639" s="37"/>
      <c r="M1639" s="37"/>
      <c r="N1639" s="37"/>
      <c r="O1639" s="37"/>
      <c r="P1639" s="37"/>
      <c r="Q1639" s="37"/>
      <c r="R1639" s="37"/>
      <c r="S1639" s="37"/>
    </row>
    <row r="1640" spans="2:19">
      <c r="B1640" s="6">
        <v>2000</v>
      </c>
      <c r="C1640" s="122"/>
      <c r="D1640" s="37"/>
      <c r="E1640" s="37"/>
      <c r="F1640" s="37"/>
      <c r="G1640" s="37"/>
      <c r="H1640" s="37"/>
      <c r="I1640" s="37"/>
      <c r="J1640" s="37"/>
      <c r="K1640" s="37"/>
      <c r="L1640" s="37"/>
      <c r="M1640" s="37"/>
      <c r="N1640" s="37"/>
      <c r="O1640" s="37"/>
      <c r="P1640" s="37"/>
      <c r="Q1640" s="37"/>
      <c r="R1640" s="37"/>
      <c r="S1640" s="37"/>
    </row>
    <row r="1641" spans="2:19">
      <c r="B1641" s="6">
        <v>1999</v>
      </c>
      <c r="C1641" s="122"/>
      <c r="D1641" s="37"/>
      <c r="E1641" s="37"/>
      <c r="F1641" s="37"/>
      <c r="G1641" s="37"/>
      <c r="H1641" s="37"/>
      <c r="I1641" s="37"/>
      <c r="J1641" s="37"/>
      <c r="K1641" s="37"/>
      <c r="L1641" s="37"/>
      <c r="M1641" s="37"/>
      <c r="N1641" s="37"/>
      <c r="O1641" s="37"/>
      <c r="P1641" s="37"/>
      <c r="Q1641" s="37"/>
      <c r="R1641" s="37"/>
      <c r="S1641" s="37"/>
    </row>
    <row r="1642" spans="2:19">
      <c r="B1642" s="6">
        <v>1998</v>
      </c>
      <c r="C1642" s="122"/>
      <c r="D1642" s="37"/>
      <c r="E1642" s="37"/>
      <c r="F1642" s="37"/>
      <c r="G1642" s="37"/>
      <c r="H1642" s="37"/>
      <c r="I1642" s="37"/>
      <c r="J1642" s="37"/>
      <c r="K1642" s="37"/>
      <c r="L1642" s="37"/>
      <c r="M1642" s="37"/>
      <c r="N1642" s="37"/>
      <c r="O1642" s="37"/>
      <c r="P1642" s="37"/>
      <c r="Q1642" s="37"/>
      <c r="R1642" s="37"/>
      <c r="S1642" s="37"/>
    </row>
    <row r="1643" spans="2:19">
      <c r="B1643" s="6">
        <v>1997</v>
      </c>
      <c r="C1643" s="122"/>
      <c r="D1643" s="37"/>
      <c r="E1643" s="37"/>
      <c r="F1643" s="37"/>
      <c r="G1643" s="37"/>
      <c r="H1643" s="37"/>
      <c r="I1643" s="37"/>
      <c r="J1643" s="37"/>
      <c r="K1643" s="37"/>
      <c r="L1643" s="37"/>
      <c r="M1643" s="37"/>
      <c r="N1643" s="37"/>
      <c r="O1643" s="37"/>
      <c r="P1643" s="37"/>
      <c r="Q1643" s="37"/>
      <c r="R1643" s="37"/>
      <c r="S1643" s="37"/>
    </row>
    <row r="1644" spans="2:19">
      <c r="B1644" s="6">
        <v>1996</v>
      </c>
      <c r="C1644" s="122"/>
      <c r="D1644" s="37"/>
      <c r="E1644" s="37"/>
      <c r="F1644" s="37"/>
      <c r="G1644" s="37"/>
      <c r="H1644" s="37"/>
      <c r="I1644" s="37"/>
      <c r="J1644" s="37"/>
      <c r="K1644" s="37"/>
      <c r="L1644" s="37"/>
      <c r="M1644" s="37"/>
      <c r="N1644" s="37"/>
      <c r="O1644" s="37"/>
      <c r="P1644" s="37"/>
      <c r="Q1644" s="37"/>
      <c r="R1644" s="37"/>
      <c r="S1644" s="37"/>
    </row>
    <row r="1645" spans="2:19">
      <c r="B1645" s="6">
        <v>1995</v>
      </c>
      <c r="C1645" s="122"/>
      <c r="D1645" s="37"/>
      <c r="E1645" s="37"/>
      <c r="F1645" s="37"/>
      <c r="G1645" s="37"/>
      <c r="H1645" s="37"/>
      <c r="I1645" s="37"/>
      <c r="J1645" s="37"/>
      <c r="K1645" s="37"/>
      <c r="L1645" s="37"/>
      <c r="M1645" s="37"/>
      <c r="N1645" s="37"/>
      <c r="O1645" s="37"/>
      <c r="P1645" s="37"/>
      <c r="Q1645" s="37"/>
      <c r="R1645" s="37"/>
      <c r="S1645" s="37"/>
    </row>
    <row r="1646" spans="2:19">
      <c r="B1646" s="6">
        <v>1994</v>
      </c>
      <c r="C1646" s="122"/>
      <c r="D1646" s="37"/>
      <c r="E1646" s="37"/>
      <c r="F1646" s="37"/>
      <c r="G1646" s="37"/>
      <c r="H1646" s="37"/>
      <c r="I1646" s="37"/>
      <c r="J1646" s="37"/>
      <c r="K1646" s="37"/>
      <c r="L1646" s="37"/>
      <c r="M1646" s="37"/>
      <c r="N1646" s="37"/>
      <c r="O1646" s="37"/>
      <c r="P1646" s="37"/>
      <c r="Q1646" s="37"/>
      <c r="R1646" s="37"/>
      <c r="S1646" s="37"/>
    </row>
    <row r="1647" spans="2:19">
      <c r="B1647" s="6">
        <v>1993</v>
      </c>
      <c r="C1647" s="122"/>
      <c r="D1647" s="37"/>
      <c r="E1647" s="37"/>
      <c r="F1647" s="37"/>
      <c r="G1647" s="37"/>
      <c r="H1647" s="37"/>
      <c r="I1647" s="37"/>
      <c r="J1647" s="37"/>
      <c r="K1647" s="37"/>
      <c r="L1647" s="37"/>
      <c r="M1647" s="37"/>
      <c r="N1647" s="37"/>
      <c r="O1647" s="37"/>
      <c r="P1647" s="37"/>
      <c r="Q1647" s="37"/>
      <c r="R1647" s="37"/>
      <c r="S1647" s="37"/>
    </row>
    <row r="1648" spans="2:19">
      <c r="B1648" s="6">
        <v>1992</v>
      </c>
      <c r="C1648" s="122"/>
      <c r="D1648" s="37"/>
      <c r="E1648" s="37"/>
      <c r="F1648" s="37"/>
      <c r="G1648" s="37"/>
      <c r="H1648" s="37"/>
      <c r="I1648" s="37"/>
      <c r="J1648" s="37"/>
      <c r="K1648" s="37"/>
      <c r="L1648" s="37"/>
      <c r="M1648" s="37"/>
      <c r="N1648" s="37"/>
      <c r="O1648" s="37"/>
      <c r="P1648" s="37"/>
      <c r="Q1648" s="37"/>
      <c r="R1648" s="37"/>
      <c r="S1648" s="37"/>
    </row>
    <row r="1649" spans="2:19">
      <c r="B1649" s="6">
        <v>1991</v>
      </c>
      <c r="C1649" s="122"/>
      <c r="D1649" s="37"/>
      <c r="E1649" s="37"/>
      <c r="F1649" s="37"/>
      <c r="G1649" s="37"/>
      <c r="H1649" s="37"/>
      <c r="I1649" s="37"/>
      <c r="J1649" s="37"/>
      <c r="K1649" s="37"/>
      <c r="L1649" s="37"/>
      <c r="M1649" s="37"/>
      <c r="N1649" s="37"/>
      <c r="O1649" s="37"/>
      <c r="P1649" s="37"/>
      <c r="Q1649" s="37"/>
      <c r="R1649" s="37"/>
      <c r="S1649" s="37"/>
    </row>
    <row r="1650" spans="2:19">
      <c r="B1650" s="6">
        <v>1990</v>
      </c>
      <c r="C1650" s="122"/>
      <c r="D1650" s="37"/>
      <c r="E1650" s="37"/>
      <c r="F1650" s="37"/>
      <c r="G1650" s="37"/>
      <c r="H1650" s="37"/>
      <c r="I1650" s="37"/>
      <c r="J1650" s="37"/>
      <c r="K1650" s="37"/>
      <c r="L1650" s="37"/>
      <c r="M1650" s="37"/>
      <c r="N1650" s="37"/>
      <c r="O1650" s="37"/>
      <c r="P1650" s="37"/>
      <c r="Q1650" s="37"/>
      <c r="R1650" s="37"/>
      <c r="S1650" s="37"/>
    </row>
    <row r="1651" spans="2:19">
      <c r="B1651" s="6">
        <v>1989</v>
      </c>
      <c r="C1651" s="122"/>
      <c r="D1651" s="37"/>
      <c r="E1651" s="37"/>
      <c r="F1651" s="37"/>
      <c r="G1651" s="37"/>
      <c r="H1651" s="37"/>
      <c r="I1651" s="37"/>
      <c r="J1651" s="37"/>
      <c r="K1651" s="37"/>
      <c r="L1651" s="37"/>
      <c r="M1651" s="37"/>
      <c r="N1651" s="37"/>
      <c r="O1651" s="37"/>
      <c r="P1651" s="37"/>
      <c r="Q1651" s="37"/>
      <c r="R1651" s="37"/>
      <c r="S1651" s="37"/>
    </row>
    <row r="1652" spans="2:19">
      <c r="B1652" s="6">
        <v>1988</v>
      </c>
      <c r="C1652" s="122"/>
      <c r="D1652" s="37"/>
      <c r="E1652" s="37"/>
      <c r="F1652" s="37"/>
      <c r="G1652" s="37"/>
      <c r="H1652" s="37"/>
      <c r="I1652" s="37"/>
      <c r="J1652" s="37"/>
      <c r="K1652" s="37"/>
      <c r="L1652" s="37"/>
      <c r="M1652" s="37"/>
      <c r="N1652" s="37"/>
      <c r="O1652" s="37"/>
      <c r="P1652" s="37"/>
      <c r="Q1652" s="37"/>
      <c r="R1652" s="37"/>
      <c r="S1652" s="37"/>
    </row>
    <row r="1653" spans="2:19">
      <c r="B1653" s="6">
        <v>1987</v>
      </c>
      <c r="C1653" s="122"/>
      <c r="D1653" s="37"/>
      <c r="E1653" s="37"/>
      <c r="F1653" s="37"/>
      <c r="G1653" s="37"/>
      <c r="H1653" s="37"/>
      <c r="I1653" s="37"/>
      <c r="J1653" s="37"/>
      <c r="K1653" s="37"/>
      <c r="L1653" s="37"/>
      <c r="M1653" s="37"/>
      <c r="N1653" s="37"/>
      <c r="O1653" s="37"/>
      <c r="P1653" s="37"/>
      <c r="Q1653" s="37"/>
      <c r="R1653" s="37"/>
      <c r="S1653" s="37"/>
    </row>
    <row r="1654" spans="2:19">
      <c r="B1654" s="6">
        <v>1986</v>
      </c>
      <c r="C1654" s="122"/>
      <c r="D1654" s="37"/>
      <c r="E1654" s="37"/>
      <c r="F1654" s="37"/>
      <c r="G1654" s="37"/>
      <c r="H1654" s="37"/>
      <c r="I1654" s="37"/>
      <c r="J1654" s="37"/>
      <c r="K1654" s="37"/>
      <c r="L1654" s="37"/>
      <c r="M1654" s="37"/>
      <c r="N1654" s="37"/>
      <c r="O1654" s="37"/>
      <c r="P1654" s="37"/>
      <c r="Q1654" s="37"/>
      <c r="R1654" s="37"/>
      <c r="S1654" s="37"/>
    </row>
    <row r="1655" spans="2:19">
      <c r="B1655" s="6">
        <v>1985</v>
      </c>
      <c r="C1655" s="122"/>
      <c r="D1655" s="37"/>
      <c r="E1655" s="37"/>
      <c r="F1655" s="37"/>
      <c r="G1655" s="37"/>
      <c r="H1655" s="37"/>
      <c r="I1655" s="37"/>
      <c r="J1655" s="37"/>
      <c r="K1655" s="37"/>
      <c r="L1655" s="37"/>
      <c r="M1655" s="37"/>
      <c r="N1655" s="37"/>
      <c r="O1655" s="37"/>
      <c r="P1655" s="37"/>
      <c r="Q1655" s="37"/>
      <c r="R1655" s="37"/>
      <c r="S1655" s="37"/>
    </row>
    <row r="1656" spans="2:19">
      <c r="B1656" s="6">
        <v>1984</v>
      </c>
      <c r="C1656" s="122"/>
      <c r="D1656" s="37"/>
      <c r="E1656" s="37"/>
      <c r="F1656" s="37"/>
      <c r="G1656" s="37"/>
      <c r="H1656" s="37"/>
      <c r="I1656" s="37"/>
      <c r="J1656" s="37"/>
      <c r="K1656" s="37"/>
      <c r="L1656" s="37"/>
      <c r="M1656" s="37"/>
      <c r="N1656" s="37"/>
      <c r="O1656" s="37"/>
      <c r="P1656" s="37"/>
      <c r="Q1656" s="37"/>
      <c r="R1656" s="37"/>
      <c r="S1656" s="37"/>
    </row>
    <row r="1657" spans="2:19">
      <c r="B1657" s="6">
        <v>1983</v>
      </c>
      <c r="C1657" s="122"/>
      <c r="D1657" s="37"/>
      <c r="E1657" s="37"/>
      <c r="F1657" s="37"/>
      <c r="G1657" s="37"/>
      <c r="H1657" s="37"/>
      <c r="I1657" s="37"/>
      <c r="J1657" s="37"/>
      <c r="K1657" s="37"/>
      <c r="L1657" s="37"/>
      <c r="M1657" s="37"/>
      <c r="N1657" s="37"/>
      <c r="O1657" s="37"/>
      <c r="P1657" s="37"/>
      <c r="Q1657" s="37"/>
      <c r="R1657" s="37"/>
      <c r="S1657" s="37"/>
    </row>
    <row r="1658" spans="2:19">
      <c r="B1658" s="6">
        <v>1982</v>
      </c>
      <c r="C1658" s="122"/>
      <c r="D1658" s="37"/>
      <c r="E1658" s="37"/>
      <c r="F1658" s="37"/>
      <c r="G1658" s="37"/>
      <c r="H1658" s="37"/>
      <c r="I1658" s="37"/>
      <c r="J1658" s="37"/>
      <c r="K1658" s="37"/>
      <c r="L1658" s="37"/>
      <c r="M1658" s="37"/>
      <c r="N1658" s="37"/>
      <c r="O1658" s="37"/>
      <c r="P1658" s="37"/>
      <c r="Q1658" s="37"/>
      <c r="R1658" s="37"/>
      <c r="S1658" s="37"/>
    </row>
    <row r="1659" spans="2:19">
      <c r="B1659" s="6">
        <v>1981</v>
      </c>
      <c r="C1659" s="122"/>
      <c r="D1659" s="37"/>
      <c r="E1659" s="37"/>
      <c r="F1659" s="37"/>
      <c r="G1659" s="37"/>
      <c r="H1659" s="37"/>
      <c r="I1659" s="37"/>
      <c r="J1659" s="37"/>
      <c r="K1659" s="37"/>
      <c r="L1659" s="37"/>
      <c r="M1659" s="37"/>
      <c r="N1659" s="37"/>
      <c r="O1659" s="37"/>
      <c r="P1659" s="37"/>
      <c r="Q1659" s="37"/>
      <c r="R1659" s="37"/>
      <c r="S1659" s="37"/>
    </row>
    <row r="1660" spans="2:19">
      <c r="B1660" s="6">
        <v>1980</v>
      </c>
      <c r="C1660" s="122"/>
      <c r="D1660" s="37"/>
      <c r="E1660" s="37"/>
      <c r="F1660" s="37"/>
      <c r="G1660" s="37"/>
      <c r="H1660" s="37"/>
      <c r="I1660" s="37"/>
      <c r="J1660" s="37"/>
      <c r="K1660" s="37"/>
      <c r="L1660" s="37"/>
      <c r="M1660" s="37"/>
      <c r="N1660" s="37"/>
      <c r="O1660" s="37"/>
      <c r="P1660" s="37"/>
      <c r="Q1660" s="37"/>
      <c r="R1660" s="37"/>
      <c r="S1660" s="37"/>
    </row>
    <row r="1661" spans="2:19">
      <c r="B1661" s="6">
        <v>1979</v>
      </c>
      <c r="C1661" s="122"/>
      <c r="D1661" s="37"/>
      <c r="E1661" s="37"/>
      <c r="F1661" s="37"/>
      <c r="G1661" s="37"/>
      <c r="H1661" s="37"/>
      <c r="I1661" s="37"/>
      <c r="J1661" s="37"/>
      <c r="K1661" s="37"/>
      <c r="L1661" s="37"/>
      <c r="M1661" s="37"/>
      <c r="N1661" s="37"/>
      <c r="O1661" s="37"/>
      <c r="P1661" s="37"/>
      <c r="Q1661" s="37"/>
      <c r="R1661" s="37"/>
      <c r="S1661" s="37"/>
    </row>
    <row r="1662" spans="2:19">
      <c r="B1662" s="6">
        <v>1978</v>
      </c>
      <c r="C1662" s="122"/>
      <c r="D1662" s="37"/>
      <c r="E1662" s="37"/>
      <c r="F1662" s="37"/>
      <c r="G1662" s="37"/>
      <c r="H1662" s="37"/>
      <c r="I1662" s="37"/>
      <c r="J1662" s="37"/>
      <c r="K1662" s="37"/>
      <c r="L1662" s="37"/>
      <c r="M1662" s="37"/>
      <c r="N1662" s="37"/>
      <c r="O1662" s="37"/>
      <c r="P1662" s="37"/>
      <c r="Q1662" s="37"/>
      <c r="R1662" s="37"/>
      <c r="S1662" s="37"/>
    </row>
    <row r="1663" spans="2:19">
      <c r="B1663" s="6">
        <v>1977</v>
      </c>
      <c r="C1663" s="122"/>
      <c r="D1663" s="37"/>
      <c r="E1663" s="37"/>
      <c r="F1663" s="37"/>
      <c r="G1663" s="37"/>
      <c r="H1663" s="37"/>
      <c r="I1663" s="37"/>
      <c r="J1663" s="37"/>
      <c r="K1663" s="37"/>
      <c r="L1663" s="37"/>
      <c r="M1663" s="37"/>
      <c r="N1663" s="37"/>
      <c r="O1663" s="37"/>
      <c r="P1663" s="37"/>
      <c r="Q1663" s="37"/>
      <c r="R1663" s="37"/>
      <c r="S1663" s="37"/>
    </row>
    <row r="1664" spans="2:19">
      <c r="B1664" s="6">
        <v>1976</v>
      </c>
      <c r="C1664" s="122"/>
      <c r="D1664" s="37"/>
      <c r="E1664" s="37"/>
      <c r="F1664" s="37"/>
      <c r="G1664" s="37"/>
      <c r="H1664" s="37"/>
      <c r="I1664" s="37"/>
      <c r="J1664" s="37"/>
      <c r="K1664" s="37"/>
      <c r="L1664" s="37"/>
      <c r="M1664" s="37"/>
      <c r="N1664" s="37"/>
      <c r="O1664" s="37"/>
      <c r="P1664" s="37"/>
      <c r="Q1664" s="37"/>
      <c r="R1664" s="37"/>
      <c r="S1664" s="37"/>
    </row>
    <row r="1665" spans="2:19">
      <c r="B1665" s="6">
        <v>1975</v>
      </c>
      <c r="C1665" s="122"/>
      <c r="D1665" s="37"/>
      <c r="E1665" s="37"/>
      <c r="F1665" s="37"/>
      <c r="G1665" s="37"/>
      <c r="H1665" s="37"/>
      <c r="I1665" s="37"/>
      <c r="J1665" s="37"/>
      <c r="K1665" s="37"/>
      <c r="L1665" s="37"/>
      <c r="M1665" s="37"/>
      <c r="N1665" s="37"/>
      <c r="O1665" s="37"/>
      <c r="P1665" s="37"/>
      <c r="Q1665" s="37"/>
      <c r="R1665" s="37"/>
      <c r="S1665" s="37"/>
    </row>
    <row r="1666" spans="2:19">
      <c r="B1666" s="6">
        <v>1974</v>
      </c>
      <c r="C1666" s="122"/>
      <c r="D1666" s="37"/>
      <c r="E1666" s="37"/>
      <c r="F1666" s="37"/>
      <c r="G1666" s="37"/>
      <c r="H1666" s="37"/>
      <c r="I1666" s="37"/>
      <c r="J1666" s="37"/>
      <c r="K1666" s="37"/>
      <c r="L1666" s="37"/>
      <c r="M1666" s="37"/>
      <c r="N1666" s="37"/>
      <c r="O1666" s="37"/>
      <c r="P1666" s="37"/>
      <c r="Q1666" s="37"/>
      <c r="R1666" s="37"/>
      <c r="S1666" s="37"/>
    </row>
    <row r="1667" spans="2:19">
      <c r="B1667" s="6">
        <v>1973</v>
      </c>
      <c r="C1667" s="122"/>
      <c r="D1667" s="37"/>
      <c r="E1667" s="37"/>
      <c r="F1667" s="37"/>
      <c r="G1667" s="37"/>
      <c r="H1667" s="37"/>
      <c r="I1667" s="37"/>
      <c r="J1667" s="37"/>
      <c r="K1667" s="37"/>
      <c r="L1667" s="37"/>
      <c r="M1667" s="37"/>
      <c r="N1667" s="37"/>
      <c r="O1667" s="37"/>
      <c r="P1667" s="37"/>
      <c r="Q1667" s="37"/>
      <c r="R1667" s="37"/>
      <c r="S1667" s="37"/>
    </row>
    <row r="1668" spans="2:19">
      <c r="B1668" s="6">
        <v>1972</v>
      </c>
      <c r="C1668" s="122"/>
      <c r="D1668" s="37"/>
      <c r="E1668" s="37"/>
      <c r="F1668" s="37"/>
      <c r="G1668" s="37"/>
      <c r="H1668" s="37"/>
      <c r="I1668" s="37"/>
      <c r="J1668" s="37"/>
      <c r="K1668" s="37"/>
      <c r="L1668" s="37"/>
      <c r="M1668" s="37"/>
      <c r="N1668" s="37"/>
      <c r="O1668" s="37"/>
      <c r="P1668" s="37"/>
      <c r="Q1668" s="37"/>
      <c r="R1668" s="37"/>
      <c r="S1668" s="37"/>
    </row>
    <row r="1669" spans="2:19">
      <c r="B1669" s="6">
        <v>1971</v>
      </c>
      <c r="C1669" s="122"/>
      <c r="D1669" s="37"/>
      <c r="E1669" s="37"/>
      <c r="F1669" s="37"/>
      <c r="G1669" s="37"/>
      <c r="H1669" s="37"/>
      <c r="I1669" s="37"/>
      <c r="J1669" s="37"/>
      <c r="K1669" s="37"/>
      <c r="L1669" s="37"/>
      <c r="M1669" s="37"/>
      <c r="N1669" s="37"/>
      <c r="O1669" s="37"/>
      <c r="P1669" s="37"/>
      <c r="Q1669" s="37"/>
      <c r="R1669" s="37"/>
      <c r="S1669" s="37"/>
    </row>
    <row r="1670" spans="2:19">
      <c r="B1670" s="6">
        <v>1970</v>
      </c>
      <c r="C1670" s="122"/>
      <c r="D1670" s="37"/>
      <c r="E1670" s="37"/>
      <c r="F1670" s="37"/>
      <c r="G1670" s="37"/>
      <c r="H1670" s="37"/>
      <c r="I1670" s="37"/>
      <c r="J1670" s="37"/>
      <c r="K1670" s="37"/>
      <c r="L1670" s="37"/>
      <c r="M1670" s="37"/>
      <c r="N1670" s="37"/>
      <c r="O1670" s="37"/>
      <c r="P1670" s="37"/>
      <c r="Q1670" s="37"/>
      <c r="R1670" s="37"/>
      <c r="S1670" s="37"/>
    </row>
    <row r="1671" spans="2:19">
      <c r="B1671" s="6">
        <v>1969</v>
      </c>
      <c r="C1671" s="122"/>
      <c r="D1671" s="37"/>
      <c r="E1671" s="37"/>
      <c r="F1671" s="37"/>
      <c r="G1671" s="37"/>
      <c r="H1671" s="37"/>
      <c r="I1671" s="37"/>
      <c r="J1671" s="37"/>
      <c r="K1671" s="37"/>
      <c r="L1671" s="37"/>
      <c r="M1671" s="37"/>
      <c r="N1671" s="37"/>
      <c r="O1671" s="37"/>
      <c r="P1671" s="37"/>
      <c r="Q1671" s="37"/>
      <c r="R1671" s="37"/>
      <c r="S1671" s="37"/>
    </row>
    <row r="1672" spans="2:19">
      <c r="B1672" s="6">
        <v>1968</v>
      </c>
      <c r="C1672" s="122"/>
      <c r="D1672" s="37"/>
      <c r="E1672" s="37"/>
      <c r="F1672" s="37"/>
      <c r="G1672" s="37"/>
      <c r="H1672" s="37"/>
      <c r="I1672" s="37"/>
      <c r="J1672" s="37"/>
      <c r="K1672" s="37"/>
      <c r="L1672" s="37"/>
      <c r="M1672" s="37"/>
      <c r="N1672" s="37"/>
      <c r="O1672" s="37"/>
      <c r="P1672" s="37"/>
      <c r="Q1672" s="37"/>
      <c r="R1672" s="37"/>
      <c r="S1672" s="37"/>
    </row>
    <row r="1673" spans="2:19">
      <c r="B1673" s="6">
        <v>1967</v>
      </c>
      <c r="C1673" s="122"/>
      <c r="D1673" s="37"/>
      <c r="E1673" s="37"/>
      <c r="F1673" s="37"/>
      <c r="G1673" s="37"/>
      <c r="H1673" s="37"/>
      <c r="I1673" s="37"/>
      <c r="J1673" s="37"/>
      <c r="K1673" s="37"/>
      <c r="L1673" s="37"/>
      <c r="M1673" s="37"/>
      <c r="N1673" s="37"/>
      <c r="O1673" s="37"/>
      <c r="P1673" s="37"/>
      <c r="Q1673" s="37"/>
      <c r="R1673" s="37"/>
      <c r="S1673" s="37"/>
    </row>
    <row r="1674" spans="2:19">
      <c r="B1674" s="6">
        <v>1966</v>
      </c>
      <c r="C1674" s="122"/>
      <c r="D1674" s="37"/>
      <c r="E1674" s="37"/>
      <c r="F1674" s="37"/>
      <c r="G1674" s="37"/>
      <c r="H1674" s="37"/>
      <c r="I1674" s="37"/>
      <c r="J1674" s="37"/>
      <c r="K1674" s="37"/>
      <c r="L1674" s="37"/>
      <c r="M1674" s="37"/>
      <c r="N1674" s="37"/>
      <c r="O1674" s="37"/>
      <c r="P1674" s="37"/>
      <c r="Q1674" s="37"/>
      <c r="R1674" s="37"/>
      <c r="S1674" s="37"/>
    </row>
    <row r="1675" spans="2:19">
      <c r="B1675" s="6">
        <v>1965</v>
      </c>
      <c r="C1675" s="122"/>
      <c r="D1675" s="37"/>
      <c r="E1675" s="37"/>
      <c r="F1675" s="37"/>
      <c r="G1675" s="37"/>
      <c r="H1675" s="37"/>
      <c r="I1675" s="37"/>
      <c r="J1675" s="37"/>
      <c r="K1675" s="37"/>
      <c r="L1675" s="37"/>
      <c r="M1675" s="37"/>
      <c r="N1675" s="37"/>
      <c r="O1675" s="37"/>
      <c r="P1675" s="37"/>
      <c r="Q1675" s="37"/>
      <c r="R1675" s="37"/>
      <c r="S1675" s="37"/>
    </row>
    <row r="1676" spans="2:19">
      <c r="B1676" s="6">
        <v>1964</v>
      </c>
      <c r="C1676" s="122"/>
      <c r="D1676" s="37"/>
      <c r="E1676" s="37"/>
      <c r="F1676" s="37"/>
      <c r="G1676" s="37"/>
      <c r="H1676" s="37"/>
      <c r="I1676" s="37"/>
      <c r="J1676" s="37"/>
      <c r="K1676" s="37"/>
      <c r="L1676" s="37"/>
      <c r="M1676" s="37"/>
      <c r="N1676" s="37"/>
      <c r="O1676" s="37"/>
      <c r="P1676" s="37"/>
      <c r="Q1676" s="37"/>
      <c r="R1676" s="37"/>
      <c r="S1676" s="37"/>
    </row>
    <row r="1677" spans="2:19">
      <c r="B1677" s="6">
        <v>1963</v>
      </c>
      <c r="C1677" s="122"/>
      <c r="D1677" s="37"/>
      <c r="E1677" s="37"/>
      <c r="F1677" s="37"/>
      <c r="G1677" s="37"/>
      <c r="H1677" s="37"/>
      <c r="I1677" s="37"/>
      <c r="J1677" s="37"/>
      <c r="K1677" s="37"/>
      <c r="L1677" s="37"/>
      <c r="M1677" s="37"/>
      <c r="N1677" s="37"/>
      <c r="O1677" s="37"/>
      <c r="P1677" s="37"/>
      <c r="Q1677" s="37"/>
      <c r="R1677" s="37"/>
      <c r="S1677" s="37"/>
    </row>
    <row r="1678" spans="2:19">
      <c r="B1678" s="6">
        <v>1962</v>
      </c>
      <c r="C1678" s="122"/>
      <c r="D1678" s="37"/>
      <c r="E1678" s="37"/>
      <c r="F1678" s="37"/>
      <c r="G1678" s="37"/>
      <c r="H1678" s="37"/>
      <c r="I1678" s="37"/>
      <c r="J1678" s="37"/>
      <c r="K1678" s="37"/>
      <c r="L1678" s="37"/>
      <c r="M1678" s="37"/>
      <c r="N1678" s="37"/>
      <c r="O1678" s="37"/>
      <c r="P1678" s="37"/>
      <c r="Q1678" s="37"/>
      <c r="R1678" s="37"/>
      <c r="S1678" s="37"/>
    </row>
    <row r="1679" spans="2:19">
      <c r="B1679" s="6">
        <v>1961</v>
      </c>
      <c r="C1679" s="122"/>
      <c r="D1679" s="37"/>
      <c r="E1679" s="37"/>
      <c r="F1679" s="37"/>
      <c r="G1679" s="37"/>
      <c r="H1679" s="37"/>
      <c r="I1679" s="37"/>
      <c r="J1679" s="37"/>
      <c r="K1679" s="37"/>
      <c r="L1679" s="37"/>
      <c r="M1679" s="37"/>
      <c r="N1679" s="37"/>
      <c r="O1679" s="37"/>
      <c r="P1679" s="37"/>
      <c r="Q1679" s="37"/>
      <c r="R1679" s="37"/>
      <c r="S1679" s="37"/>
    </row>
    <row r="1680" spans="2:19">
      <c r="B1680" s="6">
        <v>1960</v>
      </c>
      <c r="C1680" s="122"/>
      <c r="D1680" s="37"/>
      <c r="E1680" s="37"/>
      <c r="F1680" s="37"/>
      <c r="G1680" s="37"/>
      <c r="H1680" s="37"/>
      <c r="I1680" s="37"/>
      <c r="J1680" s="37"/>
      <c r="K1680" s="37"/>
      <c r="L1680" s="37"/>
      <c r="M1680" s="37"/>
      <c r="N1680" s="37"/>
      <c r="O1680" s="37"/>
      <c r="P1680" s="37"/>
      <c r="Q1680" s="37"/>
      <c r="R1680" s="37"/>
      <c r="S1680" s="37"/>
    </row>
    <row r="1681" spans="2:19">
      <c r="B1681" s="6">
        <v>1959</v>
      </c>
      <c r="C1681" s="122"/>
      <c r="D1681" s="37"/>
      <c r="E1681" s="37"/>
      <c r="F1681" s="37"/>
      <c r="G1681" s="37"/>
      <c r="H1681" s="37"/>
      <c r="I1681" s="37"/>
      <c r="J1681" s="37"/>
      <c r="K1681" s="37"/>
      <c r="L1681" s="37"/>
      <c r="M1681" s="37"/>
      <c r="N1681" s="37"/>
      <c r="O1681" s="37"/>
      <c r="P1681" s="37"/>
      <c r="Q1681" s="37"/>
      <c r="R1681" s="37"/>
      <c r="S1681" s="37"/>
    </row>
    <row r="1682" spans="2:19">
      <c r="B1682" s="6">
        <v>1958</v>
      </c>
      <c r="C1682" s="122"/>
      <c r="D1682" s="37"/>
      <c r="E1682" s="37"/>
      <c r="F1682" s="37"/>
      <c r="G1682" s="37"/>
      <c r="H1682" s="37"/>
      <c r="I1682" s="37"/>
      <c r="J1682" s="37"/>
      <c r="K1682" s="37"/>
      <c r="L1682" s="37"/>
      <c r="M1682" s="37"/>
      <c r="N1682" s="37"/>
      <c r="O1682" s="37"/>
      <c r="P1682" s="37"/>
      <c r="Q1682" s="37"/>
      <c r="R1682" s="37"/>
      <c r="S1682" s="37"/>
    </row>
    <row r="1683" spans="2:19">
      <c r="B1683" s="6">
        <v>1957</v>
      </c>
      <c r="C1683" s="122"/>
      <c r="D1683" s="37"/>
      <c r="E1683" s="37"/>
      <c r="F1683" s="37"/>
      <c r="G1683" s="37"/>
      <c r="H1683" s="37"/>
      <c r="I1683" s="37"/>
      <c r="J1683" s="37"/>
      <c r="K1683" s="37"/>
      <c r="L1683" s="37"/>
      <c r="M1683" s="37"/>
      <c r="N1683" s="37"/>
      <c r="O1683" s="37"/>
      <c r="P1683" s="37"/>
      <c r="Q1683" s="37"/>
      <c r="R1683" s="37"/>
      <c r="S1683" s="37"/>
    </row>
    <row r="1684" spans="2:19">
      <c r="B1684" s="6">
        <v>1956</v>
      </c>
      <c r="C1684" s="122"/>
      <c r="D1684" s="37"/>
      <c r="E1684" s="37"/>
      <c r="F1684" s="37"/>
      <c r="G1684" s="37"/>
      <c r="H1684" s="37"/>
      <c r="I1684" s="37"/>
      <c r="J1684" s="37"/>
      <c r="K1684" s="37"/>
      <c r="L1684" s="37"/>
      <c r="M1684" s="37"/>
      <c r="N1684" s="37"/>
      <c r="O1684" s="37"/>
      <c r="P1684" s="37"/>
      <c r="Q1684" s="37"/>
      <c r="R1684" s="37"/>
      <c r="S1684" s="37"/>
    </row>
    <row r="1685" spans="2:19">
      <c r="B1685" s="6">
        <v>1955</v>
      </c>
      <c r="C1685" s="122"/>
      <c r="D1685" s="37"/>
      <c r="E1685" s="37"/>
      <c r="F1685" s="37"/>
      <c r="G1685" s="37"/>
      <c r="H1685" s="37"/>
      <c r="I1685" s="37"/>
      <c r="J1685" s="37"/>
      <c r="K1685" s="37"/>
      <c r="L1685" s="37"/>
      <c r="M1685" s="37"/>
      <c r="N1685" s="37"/>
      <c r="O1685" s="37"/>
      <c r="P1685" s="37"/>
      <c r="Q1685" s="37"/>
      <c r="R1685" s="37"/>
      <c r="S1685" s="37"/>
    </row>
    <row r="1686" spans="2:19">
      <c r="B1686" s="6">
        <v>1954</v>
      </c>
      <c r="C1686" s="122"/>
      <c r="D1686" s="37"/>
      <c r="E1686" s="37"/>
      <c r="F1686" s="37"/>
      <c r="G1686" s="37"/>
      <c r="H1686" s="37"/>
      <c r="I1686" s="37"/>
      <c r="J1686" s="37"/>
      <c r="K1686" s="37"/>
      <c r="L1686" s="37"/>
      <c r="M1686" s="37"/>
      <c r="N1686" s="37"/>
      <c r="O1686" s="37"/>
      <c r="P1686" s="37"/>
      <c r="Q1686" s="37"/>
      <c r="R1686" s="37"/>
      <c r="S1686" s="37"/>
    </row>
    <row r="1687" spans="2:19">
      <c r="B1687" s="6">
        <v>1953</v>
      </c>
      <c r="C1687" s="122"/>
      <c r="D1687" s="37"/>
      <c r="E1687" s="37"/>
      <c r="F1687" s="37"/>
      <c r="G1687" s="37"/>
      <c r="H1687" s="37"/>
      <c r="I1687" s="37"/>
      <c r="J1687" s="37"/>
      <c r="K1687" s="37"/>
      <c r="L1687" s="37"/>
      <c r="M1687" s="37"/>
      <c r="N1687" s="37"/>
      <c r="O1687" s="37"/>
      <c r="P1687" s="37"/>
      <c r="Q1687" s="37"/>
      <c r="R1687" s="37"/>
      <c r="S1687" s="37"/>
    </row>
    <row r="1688" spans="2:19">
      <c r="B1688" s="6">
        <v>1952</v>
      </c>
      <c r="C1688" s="122"/>
      <c r="D1688" s="37"/>
      <c r="E1688" s="37"/>
      <c r="F1688" s="37"/>
      <c r="G1688" s="37"/>
      <c r="H1688" s="37"/>
      <c r="I1688" s="37"/>
      <c r="J1688" s="37"/>
      <c r="K1688" s="37"/>
      <c r="L1688" s="37"/>
      <c r="M1688" s="37"/>
      <c r="N1688" s="37"/>
      <c r="O1688" s="37"/>
      <c r="P1688" s="37"/>
      <c r="Q1688" s="37"/>
      <c r="R1688" s="37"/>
      <c r="S1688" s="37"/>
    </row>
    <row r="1689" spans="2:19">
      <c r="B1689" s="6">
        <v>1951</v>
      </c>
      <c r="C1689" s="122"/>
      <c r="D1689" s="37"/>
      <c r="E1689" s="37"/>
      <c r="F1689" s="37"/>
      <c r="G1689" s="37"/>
      <c r="H1689" s="37"/>
      <c r="I1689" s="37"/>
      <c r="J1689" s="37"/>
      <c r="K1689" s="37"/>
      <c r="L1689" s="37"/>
      <c r="M1689" s="37"/>
      <c r="N1689" s="37"/>
      <c r="O1689" s="37"/>
      <c r="P1689" s="37"/>
      <c r="Q1689" s="37"/>
      <c r="R1689" s="37"/>
      <c r="S1689" s="37"/>
    </row>
    <row r="1690" spans="2:19">
      <c r="B1690" s="6">
        <v>1950</v>
      </c>
      <c r="C1690" s="122"/>
      <c r="D1690" s="37"/>
      <c r="E1690" s="37"/>
      <c r="F1690" s="37"/>
      <c r="G1690" s="37"/>
      <c r="H1690" s="37"/>
      <c r="I1690" s="37"/>
      <c r="J1690" s="37"/>
      <c r="K1690" s="37"/>
      <c r="L1690" s="37"/>
      <c r="M1690" s="37"/>
      <c r="N1690" s="37"/>
      <c r="O1690" s="37"/>
      <c r="P1690" s="37"/>
      <c r="Q1690" s="37"/>
      <c r="R1690" s="37"/>
      <c r="S1690" s="37"/>
    </row>
    <row r="1691" spans="2:19">
      <c r="B1691" s="6">
        <v>1949</v>
      </c>
      <c r="C1691" s="122"/>
      <c r="D1691" s="37"/>
      <c r="E1691" s="37"/>
      <c r="F1691" s="37"/>
      <c r="G1691" s="37"/>
      <c r="H1691" s="37"/>
      <c r="I1691" s="37"/>
      <c r="J1691" s="37"/>
      <c r="K1691" s="37"/>
      <c r="L1691" s="37"/>
      <c r="M1691" s="37"/>
      <c r="N1691" s="37"/>
      <c r="O1691" s="37"/>
      <c r="P1691" s="37"/>
      <c r="Q1691" s="37"/>
      <c r="R1691" s="37"/>
      <c r="S1691" s="37"/>
    </row>
    <row r="1692" spans="2:19">
      <c r="B1692" s="6">
        <v>1948</v>
      </c>
      <c r="C1692" s="122"/>
      <c r="D1692" s="37"/>
      <c r="E1692" s="37"/>
      <c r="F1692" s="37"/>
      <c r="G1692" s="37"/>
      <c r="H1692" s="37"/>
      <c r="I1692" s="37"/>
      <c r="J1692" s="37"/>
      <c r="K1692" s="37"/>
      <c r="L1692" s="37"/>
      <c r="M1692" s="37"/>
      <c r="N1692" s="37"/>
      <c r="O1692" s="37"/>
      <c r="P1692" s="37"/>
      <c r="Q1692" s="37"/>
      <c r="R1692" s="37"/>
      <c r="S1692" s="37"/>
    </row>
    <row r="1693" spans="2:19">
      <c r="B1693" s="6">
        <v>1947</v>
      </c>
      <c r="C1693" s="122"/>
      <c r="D1693" s="37"/>
      <c r="E1693" s="37"/>
      <c r="F1693" s="37"/>
      <c r="G1693" s="37"/>
      <c r="H1693" s="37"/>
      <c r="I1693" s="37"/>
      <c r="J1693" s="37"/>
      <c r="K1693" s="37"/>
      <c r="L1693" s="37"/>
      <c r="M1693" s="37"/>
      <c r="N1693" s="37"/>
      <c r="O1693" s="37"/>
      <c r="P1693" s="37"/>
      <c r="Q1693" s="37"/>
      <c r="R1693" s="37"/>
      <c r="S1693" s="37"/>
    </row>
    <row r="1694" spans="2:19">
      <c r="B1694" s="6">
        <v>1946</v>
      </c>
      <c r="C1694" s="122"/>
      <c r="D1694" s="37"/>
      <c r="E1694" s="37"/>
      <c r="F1694" s="37"/>
      <c r="G1694" s="37"/>
      <c r="H1694" s="37"/>
      <c r="I1694" s="37"/>
      <c r="J1694" s="37"/>
      <c r="K1694" s="37"/>
      <c r="L1694" s="37"/>
      <c r="M1694" s="37"/>
      <c r="N1694" s="37"/>
      <c r="O1694" s="37"/>
      <c r="P1694" s="37"/>
      <c r="Q1694" s="37"/>
      <c r="R1694" s="37"/>
      <c r="S1694" s="37"/>
    </row>
    <row r="1695" spans="2:19">
      <c r="B1695" s="6">
        <v>1945</v>
      </c>
      <c r="C1695" s="122"/>
      <c r="D1695" s="37"/>
      <c r="E1695" s="37"/>
      <c r="F1695" s="37"/>
      <c r="G1695" s="37"/>
      <c r="H1695" s="37"/>
      <c r="I1695" s="37"/>
      <c r="J1695" s="37"/>
      <c r="K1695" s="37"/>
      <c r="L1695" s="37"/>
      <c r="M1695" s="37"/>
      <c r="N1695" s="37"/>
      <c r="O1695" s="37"/>
      <c r="P1695" s="37"/>
      <c r="Q1695" s="37"/>
      <c r="R1695" s="37"/>
      <c r="S1695" s="37"/>
    </row>
    <row r="1696" spans="2:19">
      <c r="B1696" s="6">
        <v>1944</v>
      </c>
      <c r="C1696" s="122"/>
      <c r="D1696" s="37"/>
      <c r="E1696" s="37"/>
      <c r="F1696" s="37"/>
      <c r="G1696" s="37"/>
      <c r="H1696" s="37"/>
      <c r="I1696" s="37"/>
      <c r="J1696" s="37"/>
      <c r="K1696" s="37"/>
      <c r="L1696" s="37"/>
      <c r="M1696" s="37"/>
      <c r="N1696" s="37"/>
      <c r="O1696" s="37"/>
      <c r="P1696" s="37"/>
      <c r="Q1696" s="37"/>
      <c r="R1696" s="37"/>
      <c r="S1696" s="37"/>
    </row>
    <row r="1697" spans="1:21">
      <c r="B1697" s="6">
        <v>1943</v>
      </c>
      <c r="C1697" s="122"/>
      <c r="D1697" s="37"/>
      <c r="E1697" s="37"/>
      <c r="F1697" s="37"/>
      <c r="G1697" s="37"/>
      <c r="H1697" s="37"/>
      <c r="I1697" s="37"/>
      <c r="J1697" s="37"/>
      <c r="K1697" s="37"/>
      <c r="L1697" s="37"/>
      <c r="M1697" s="37"/>
      <c r="N1697" s="37"/>
      <c r="O1697" s="37"/>
      <c r="P1697" s="37"/>
      <c r="Q1697" s="37"/>
      <c r="R1697" s="37"/>
      <c r="S1697" s="37"/>
    </row>
    <row r="1698" spans="1:21">
      <c r="B1698" s="6">
        <v>1942</v>
      </c>
      <c r="C1698" s="122"/>
      <c r="D1698" s="37"/>
      <c r="E1698" s="37"/>
      <c r="F1698" s="37"/>
      <c r="G1698" s="37"/>
      <c r="H1698" s="37"/>
      <c r="I1698" s="37"/>
      <c r="J1698" s="37"/>
      <c r="K1698" s="37"/>
      <c r="L1698" s="37"/>
      <c r="M1698" s="37"/>
      <c r="N1698" s="37"/>
      <c r="O1698" s="37"/>
      <c r="P1698" s="37"/>
      <c r="Q1698" s="37"/>
      <c r="R1698" s="37"/>
      <c r="S1698" s="37"/>
    </row>
    <row r="1699" spans="1:21">
      <c r="B1699" s="6">
        <v>1941</v>
      </c>
      <c r="C1699" s="122"/>
      <c r="D1699" s="37"/>
      <c r="E1699" s="37"/>
      <c r="F1699" s="37"/>
      <c r="G1699" s="37"/>
      <c r="H1699" s="37"/>
      <c r="I1699" s="37"/>
      <c r="J1699" s="37"/>
      <c r="K1699" s="37"/>
      <c r="L1699" s="37"/>
      <c r="M1699" s="37"/>
      <c r="N1699" s="37"/>
      <c r="O1699" s="37"/>
      <c r="P1699" s="37"/>
      <c r="Q1699" s="37"/>
      <c r="R1699" s="37"/>
      <c r="S1699" s="37"/>
    </row>
    <row r="1700" spans="1:21">
      <c r="B1700" s="6">
        <v>1940</v>
      </c>
      <c r="C1700" s="122"/>
      <c r="D1700" s="37"/>
      <c r="E1700" s="37"/>
      <c r="F1700" s="37"/>
      <c r="G1700" s="37"/>
      <c r="H1700" s="37"/>
      <c r="I1700" s="37"/>
      <c r="J1700" s="37"/>
      <c r="K1700" s="37"/>
      <c r="L1700" s="37"/>
      <c r="M1700" s="37"/>
      <c r="N1700" s="37"/>
      <c r="O1700" s="37"/>
      <c r="P1700" s="37"/>
      <c r="Q1700" s="37"/>
      <c r="R1700" s="37"/>
      <c r="S1700" s="37"/>
    </row>
    <row r="1701" spans="1:21">
      <c r="B1701" s="6">
        <v>1939</v>
      </c>
      <c r="C1701" s="122"/>
      <c r="D1701" s="37"/>
      <c r="E1701" s="37"/>
      <c r="F1701" s="37"/>
      <c r="G1701" s="37"/>
      <c r="H1701" s="37"/>
      <c r="I1701" s="37"/>
      <c r="J1701" s="37"/>
      <c r="K1701" s="37"/>
      <c r="L1701" s="37"/>
      <c r="M1701" s="37"/>
      <c r="N1701" s="37"/>
      <c r="O1701" s="37"/>
      <c r="P1701" s="37"/>
      <c r="Q1701" s="37"/>
      <c r="R1701" s="37"/>
      <c r="S1701" s="37"/>
    </row>
    <row r="1702" spans="1:21">
      <c r="B1702" s="6">
        <v>1938</v>
      </c>
      <c r="C1702" s="122"/>
      <c r="D1702" s="37"/>
      <c r="E1702" s="37"/>
      <c r="F1702" s="37"/>
      <c r="G1702" s="37"/>
      <c r="H1702" s="37"/>
      <c r="I1702" s="37"/>
      <c r="J1702" s="37"/>
      <c r="K1702" s="37"/>
      <c r="L1702" s="37"/>
      <c r="M1702" s="37"/>
      <c r="N1702" s="37"/>
      <c r="O1702" s="37"/>
      <c r="P1702" s="37"/>
      <c r="Q1702" s="37"/>
      <c r="R1702" s="37"/>
      <c r="S1702" s="37"/>
    </row>
    <row r="1703" spans="1:21">
      <c r="B1703" s="6">
        <v>1937</v>
      </c>
      <c r="C1703" s="122"/>
      <c r="D1703" s="37"/>
      <c r="E1703" s="37"/>
      <c r="F1703" s="37"/>
      <c r="G1703" s="37"/>
      <c r="H1703" s="37"/>
      <c r="I1703" s="37"/>
      <c r="J1703" s="37"/>
      <c r="K1703" s="37"/>
      <c r="L1703" s="37"/>
      <c r="M1703" s="37"/>
      <c r="N1703" s="37"/>
      <c r="O1703" s="37"/>
      <c r="P1703" s="37"/>
      <c r="Q1703" s="37"/>
      <c r="R1703" s="37"/>
      <c r="S1703" s="37"/>
    </row>
    <row r="1704" spans="1:21">
      <c r="B1704" s="6">
        <v>1936</v>
      </c>
      <c r="C1704" s="122"/>
      <c r="D1704" s="37"/>
      <c r="E1704" s="37"/>
      <c r="F1704" s="37"/>
      <c r="G1704" s="37"/>
      <c r="H1704" s="37"/>
      <c r="I1704" s="37"/>
      <c r="J1704" s="37"/>
      <c r="K1704" s="37"/>
      <c r="L1704" s="37"/>
      <c r="M1704" s="37"/>
      <c r="N1704" s="37"/>
      <c r="O1704" s="37"/>
      <c r="P1704" s="37"/>
      <c r="Q1704" s="37"/>
      <c r="R1704" s="37"/>
      <c r="S1704" s="37"/>
    </row>
    <row r="1705" spans="1:21">
      <c r="B1705" s="6">
        <v>1935</v>
      </c>
      <c r="C1705" s="122"/>
      <c r="D1705" s="37"/>
      <c r="E1705" s="37"/>
      <c r="F1705" s="37"/>
      <c r="G1705" s="37"/>
      <c r="H1705" s="37"/>
      <c r="I1705" s="37"/>
      <c r="J1705" s="37"/>
      <c r="K1705" s="37"/>
      <c r="L1705" s="37"/>
      <c r="M1705" s="37"/>
      <c r="N1705" s="37"/>
      <c r="O1705" s="37"/>
      <c r="P1705" s="37"/>
      <c r="Q1705" s="37"/>
      <c r="R1705" s="37"/>
      <c r="S1705" s="37"/>
    </row>
    <row r="1706" spans="1:21">
      <c r="B1706" s="6">
        <v>1934</v>
      </c>
      <c r="C1706" s="122"/>
      <c r="D1706" s="37"/>
      <c r="E1706" s="37"/>
      <c r="F1706" s="37"/>
      <c r="G1706" s="37"/>
      <c r="H1706" s="37"/>
      <c r="I1706" s="37"/>
      <c r="J1706" s="37"/>
      <c r="K1706" s="37"/>
      <c r="L1706" s="37"/>
      <c r="M1706" s="37"/>
      <c r="N1706" s="37"/>
      <c r="O1706" s="37"/>
      <c r="P1706" s="37"/>
      <c r="Q1706" s="37"/>
      <c r="R1706" s="37"/>
      <c r="S1706" s="37"/>
    </row>
    <row r="1707" spans="1:21">
      <c r="B1707" s="6">
        <v>1933</v>
      </c>
      <c r="C1707" s="122"/>
      <c r="D1707" s="37"/>
      <c r="E1707" s="37"/>
      <c r="F1707" s="37"/>
      <c r="G1707" s="37"/>
      <c r="H1707" s="37"/>
      <c r="I1707" s="37"/>
      <c r="J1707" s="37"/>
      <c r="K1707" s="37"/>
      <c r="L1707" s="37"/>
      <c r="M1707" s="37"/>
      <c r="N1707" s="37"/>
      <c r="O1707" s="37"/>
      <c r="P1707" s="37"/>
      <c r="Q1707" s="37"/>
      <c r="R1707" s="37"/>
      <c r="S1707" s="37"/>
    </row>
    <row r="1708" spans="1:21">
      <c r="B1708" s="6">
        <v>1932</v>
      </c>
      <c r="C1708" s="122"/>
      <c r="D1708" s="37"/>
      <c r="E1708" s="37"/>
      <c r="F1708" s="37"/>
      <c r="G1708" s="37"/>
      <c r="H1708" s="37"/>
      <c r="I1708" s="37"/>
      <c r="J1708" s="37"/>
      <c r="K1708" s="37"/>
      <c r="L1708" s="37"/>
      <c r="M1708" s="37"/>
      <c r="N1708" s="37"/>
      <c r="O1708" s="37"/>
      <c r="P1708" s="37"/>
      <c r="Q1708" s="37"/>
      <c r="R1708" s="37"/>
      <c r="S1708" s="37"/>
    </row>
    <row r="1709" spans="1:21">
      <c r="B1709" s="6">
        <v>1931</v>
      </c>
      <c r="C1709" s="122"/>
      <c r="D1709" s="37"/>
      <c r="E1709" s="37"/>
      <c r="F1709" s="37"/>
      <c r="G1709" s="37"/>
      <c r="H1709" s="37"/>
      <c r="I1709" s="37"/>
      <c r="J1709" s="37"/>
      <c r="K1709" s="37"/>
      <c r="L1709" s="37"/>
      <c r="M1709" s="37"/>
      <c r="N1709" s="37"/>
      <c r="O1709" s="37"/>
      <c r="P1709" s="37"/>
      <c r="Q1709" s="37"/>
      <c r="R1709" s="37"/>
      <c r="S1709" s="37"/>
    </row>
    <row r="1710" spans="1:21">
      <c r="B1710" s="6">
        <v>1930</v>
      </c>
      <c r="C1710" s="37"/>
      <c r="D1710" s="37"/>
      <c r="E1710" s="37"/>
      <c r="F1710" s="37"/>
      <c r="G1710" s="37"/>
      <c r="H1710" s="37"/>
      <c r="I1710" s="37"/>
      <c r="J1710" s="37"/>
      <c r="K1710" s="37"/>
      <c r="L1710" s="37"/>
      <c r="M1710" s="37"/>
      <c r="N1710" s="37"/>
      <c r="O1710" s="37"/>
      <c r="P1710" s="37"/>
      <c r="Q1710" s="37"/>
      <c r="R1710" s="37"/>
      <c r="S1710" s="37"/>
    </row>
    <row r="1711" spans="1:21"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435489</v>
      </c>
      <c r="R1711" s="11">
        <f>SUM(R1618:R1710)</f>
        <v>16335</v>
      </c>
      <c r="S1711" s="11">
        <f>SUM(S1618:S1710)</f>
        <v>0</v>
      </c>
      <c r="U1711" s="135">
        <f>SUM(C1711:T1711)</f>
        <v>451824</v>
      </c>
    </row>
    <row r="1712" spans="1:21">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13619.94</v>
      </c>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v>8840</v>
      </c>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v>46249.46</v>
      </c>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v>67834.47</v>
      </c>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21">
      <c r="B1793" s="6">
        <v>1942</v>
      </c>
      <c r="C1793" s="37"/>
      <c r="D1793" s="37"/>
      <c r="E1793" s="37"/>
      <c r="F1793" s="37"/>
      <c r="G1793" s="37"/>
      <c r="H1793" s="37"/>
      <c r="I1793" s="37"/>
      <c r="J1793" s="37"/>
      <c r="K1793" s="37"/>
      <c r="L1793" s="37"/>
      <c r="M1793" s="37"/>
      <c r="N1793" s="37"/>
      <c r="O1793" s="37"/>
      <c r="P1793" s="37"/>
      <c r="Q1793" s="37"/>
      <c r="R1793" s="37"/>
      <c r="S1793" s="37"/>
    </row>
    <row r="1794" spans="1:21">
      <c r="B1794" s="6">
        <v>1941</v>
      </c>
      <c r="C1794" s="37"/>
      <c r="D1794" s="37"/>
      <c r="E1794" s="37"/>
      <c r="F1794" s="37"/>
      <c r="G1794" s="37"/>
      <c r="H1794" s="37"/>
      <c r="I1794" s="37"/>
      <c r="J1794" s="37"/>
      <c r="K1794" s="37"/>
      <c r="L1794" s="37"/>
      <c r="M1794" s="37"/>
      <c r="N1794" s="37"/>
      <c r="O1794" s="37"/>
      <c r="P1794" s="37"/>
      <c r="Q1794" s="37"/>
      <c r="R1794" s="37"/>
      <c r="S1794" s="37"/>
    </row>
    <row r="1795" spans="1:21">
      <c r="B1795" s="6">
        <v>1940</v>
      </c>
      <c r="C1795" s="37"/>
      <c r="D1795" s="37"/>
      <c r="E1795" s="37"/>
      <c r="F1795" s="37"/>
      <c r="G1795" s="37"/>
      <c r="H1795" s="37"/>
      <c r="I1795" s="37"/>
      <c r="J1795" s="37"/>
      <c r="K1795" s="37"/>
      <c r="L1795" s="37"/>
      <c r="M1795" s="37"/>
      <c r="N1795" s="37"/>
      <c r="O1795" s="37"/>
      <c r="P1795" s="37"/>
      <c r="Q1795" s="37"/>
      <c r="R1795" s="37"/>
      <c r="S1795" s="37"/>
    </row>
    <row r="1796" spans="1:21">
      <c r="B1796" s="6">
        <v>1939</v>
      </c>
      <c r="C1796" s="37"/>
      <c r="D1796" s="37"/>
      <c r="E1796" s="37"/>
      <c r="F1796" s="37"/>
      <c r="G1796" s="37"/>
      <c r="H1796" s="37"/>
      <c r="I1796" s="37"/>
      <c r="J1796" s="37"/>
      <c r="K1796" s="37"/>
      <c r="L1796" s="37"/>
      <c r="M1796" s="37"/>
      <c r="N1796" s="37"/>
      <c r="O1796" s="37"/>
      <c r="P1796" s="37"/>
      <c r="Q1796" s="37"/>
      <c r="R1796" s="37"/>
      <c r="S1796" s="37"/>
    </row>
    <row r="1797" spans="1:21">
      <c r="B1797" s="6">
        <v>1938</v>
      </c>
      <c r="C1797" s="37"/>
      <c r="D1797" s="37"/>
      <c r="E1797" s="37"/>
      <c r="F1797" s="37"/>
      <c r="G1797" s="37"/>
      <c r="H1797" s="37"/>
      <c r="I1797" s="37"/>
      <c r="J1797" s="37"/>
      <c r="K1797" s="37"/>
      <c r="L1797" s="37"/>
      <c r="M1797" s="37"/>
      <c r="N1797" s="37"/>
      <c r="O1797" s="37"/>
      <c r="P1797" s="37"/>
      <c r="Q1797" s="37"/>
      <c r="R1797" s="37"/>
      <c r="S1797" s="37"/>
    </row>
    <row r="1798" spans="1:21">
      <c r="B1798" s="6">
        <v>1937</v>
      </c>
      <c r="C1798" s="37"/>
      <c r="D1798" s="37"/>
      <c r="E1798" s="37"/>
      <c r="F1798" s="37"/>
      <c r="G1798" s="37"/>
      <c r="H1798" s="37"/>
      <c r="I1798" s="37"/>
      <c r="J1798" s="37"/>
      <c r="K1798" s="37"/>
      <c r="L1798" s="37"/>
      <c r="M1798" s="37"/>
      <c r="N1798" s="37"/>
      <c r="O1798" s="37"/>
      <c r="P1798" s="37"/>
      <c r="Q1798" s="37"/>
      <c r="R1798" s="37"/>
      <c r="S1798" s="37"/>
    </row>
    <row r="1799" spans="1:21">
      <c r="B1799" s="6">
        <v>1936</v>
      </c>
      <c r="C1799" s="37"/>
      <c r="D1799" s="37"/>
      <c r="E1799" s="37"/>
      <c r="F1799" s="37"/>
      <c r="G1799" s="37"/>
      <c r="H1799" s="37"/>
      <c r="I1799" s="37"/>
      <c r="J1799" s="37"/>
      <c r="K1799" s="37"/>
      <c r="L1799" s="37"/>
      <c r="M1799" s="37"/>
      <c r="N1799" s="37"/>
      <c r="O1799" s="37"/>
      <c r="P1799" s="37"/>
      <c r="Q1799" s="37"/>
      <c r="R1799" s="37"/>
      <c r="S1799" s="37"/>
    </row>
    <row r="1800" spans="1:21">
      <c r="B1800" s="6">
        <v>1935</v>
      </c>
      <c r="C1800" s="37"/>
      <c r="D1800" s="37"/>
      <c r="E1800" s="37"/>
      <c r="F1800" s="37"/>
      <c r="G1800" s="37"/>
      <c r="H1800" s="37"/>
      <c r="I1800" s="37"/>
      <c r="J1800" s="37"/>
      <c r="K1800" s="37"/>
      <c r="L1800" s="37"/>
      <c r="M1800" s="37"/>
      <c r="N1800" s="37"/>
      <c r="O1800" s="37"/>
      <c r="P1800" s="37"/>
      <c r="Q1800" s="37"/>
      <c r="R1800" s="37"/>
      <c r="S1800" s="37"/>
    </row>
    <row r="1801" spans="1:21">
      <c r="B1801" s="6">
        <v>1934</v>
      </c>
      <c r="C1801" s="37"/>
      <c r="D1801" s="37"/>
      <c r="E1801" s="37"/>
      <c r="F1801" s="37"/>
      <c r="G1801" s="37"/>
      <c r="H1801" s="37"/>
      <c r="I1801" s="37"/>
      <c r="J1801" s="37"/>
      <c r="K1801" s="37"/>
      <c r="L1801" s="37"/>
      <c r="M1801" s="37"/>
      <c r="N1801" s="37"/>
      <c r="O1801" s="37"/>
      <c r="P1801" s="37"/>
      <c r="Q1801" s="37"/>
      <c r="R1801" s="37"/>
      <c r="S1801" s="37"/>
    </row>
    <row r="1802" spans="1:21">
      <c r="B1802" s="6">
        <v>1933</v>
      </c>
      <c r="C1802" s="37"/>
      <c r="D1802" s="37"/>
      <c r="E1802" s="37"/>
      <c r="F1802" s="37"/>
      <c r="G1802" s="37"/>
      <c r="H1802" s="37"/>
      <c r="I1802" s="37"/>
      <c r="J1802" s="37"/>
      <c r="K1802" s="37"/>
      <c r="L1802" s="37"/>
      <c r="M1802" s="37"/>
      <c r="N1802" s="37"/>
      <c r="O1802" s="37"/>
      <c r="P1802" s="37"/>
      <c r="Q1802" s="37"/>
      <c r="R1802" s="37"/>
      <c r="S1802" s="37"/>
    </row>
    <row r="1803" spans="1:21">
      <c r="B1803" s="6">
        <v>1932</v>
      </c>
      <c r="C1803" s="37"/>
      <c r="D1803" s="37"/>
      <c r="E1803" s="37"/>
      <c r="F1803" s="37"/>
      <c r="G1803" s="37"/>
      <c r="H1803" s="37"/>
      <c r="I1803" s="37"/>
      <c r="J1803" s="37"/>
      <c r="K1803" s="37"/>
      <c r="L1803" s="37"/>
      <c r="M1803" s="37"/>
      <c r="N1803" s="37"/>
      <c r="O1803" s="37"/>
      <c r="P1803" s="37"/>
      <c r="Q1803" s="37"/>
      <c r="R1803" s="37"/>
      <c r="S1803" s="37"/>
    </row>
    <row r="1804" spans="1:21">
      <c r="B1804" s="6">
        <v>1931</v>
      </c>
      <c r="C1804" s="37"/>
      <c r="D1804" s="37"/>
      <c r="E1804" s="37"/>
      <c r="F1804" s="37"/>
      <c r="G1804" s="37"/>
      <c r="H1804" s="37"/>
      <c r="I1804" s="37"/>
      <c r="J1804" s="37"/>
      <c r="K1804" s="37"/>
      <c r="L1804" s="37"/>
      <c r="M1804" s="37"/>
      <c r="N1804" s="37"/>
      <c r="O1804" s="37"/>
      <c r="P1804" s="37"/>
      <c r="Q1804" s="37"/>
      <c r="R1804" s="37"/>
      <c r="S1804" s="37"/>
    </row>
    <row r="1805" spans="1:21">
      <c r="B1805" s="6">
        <v>1930</v>
      </c>
      <c r="C1805" s="37"/>
      <c r="D1805" s="37"/>
      <c r="E1805" s="37"/>
      <c r="F1805" s="37"/>
      <c r="G1805" s="37"/>
      <c r="H1805" s="37"/>
      <c r="I1805" s="37"/>
      <c r="J1805" s="37"/>
      <c r="K1805" s="37"/>
      <c r="L1805" s="37"/>
      <c r="M1805" s="37"/>
      <c r="N1805" s="37"/>
      <c r="O1805" s="37"/>
      <c r="P1805" s="37"/>
      <c r="Q1805" s="37"/>
      <c r="R1805" s="37"/>
      <c r="S1805" s="37"/>
    </row>
    <row r="1806" spans="1:21" ht="89.25">
      <c r="A1806" s="75" t="s">
        <v>122</v>
      </c>
      <c r="B1806" s="7" t="s">
        <v>10</v>
      </c>
      <c r="C1806" s="8">
        <f>SUM(C1729:C1805)</f>
        <v>0</v>
      </c>
      <c r="D1806" s="8">
        <f>SUM(D1728:D1805)</f>
        <v>0</v>
      </c>
      <c r="E1806" s="8">
        <f>SUM(E1727:E1805)</f>
        <v>0</v>
      </c>
      <c r="F1806" s="8">
        <f>SUM(F1726:F1805)</f>
        <v>67834.47</v>
      </c>
      <c r="G1806" s="8">
        <f>SUM(G1725:G1805)</f>
        <v>0</v>
      </c>
      <c r="H1806" s="8">
        <f>SUM(H1719:H1805)</f>
        <v>46249.46</v>
      </c>
      <c r="I1806" s="8">
        <f>SUM(I1719:I1805)</f>
        <v>0</v>
      </c>
      <c r="J1806" s="8">
        <f t="shared" ref="J1806" si="33">SUM(J1719:J1805)</f>
        <v>0</v>
      </c>
      <c r="K1806" s="8">
        <f>SUM(K1719:K1805)</f>
        <v>8840</v>
      </c>
      <c r="L1806" s="8">
        <f t="shared" ref="L1806" si="34">SUM(L1719:L1805)</f>
        <v>0</v>
      </c>
      <c r="M1806" s="8">
        <f>SUM(M1719:M1805)</f>
        <v>0</v>
      </c>
      <c r="N1806" s="11">
        <f>SUM(N1714:N1805)</f>
        <v>13619.94</v>
      </c>
      <c r="O1806" s="11">
        <f>SUM(O1714:O1805)</f>
        <v>0</v>
      </c>
      <c r="P1806" s="11">
        <f>SUM(P1714:P1805)</f>
        <v>0</v>
      </c>
      <c r="Q1806" s="11">
        <f>SUM(Q1714:Q1805)</f>
        <v>0</v>
      </c>
      <c r="R1806" s="11">
        <f>SUM(R1713:R1805)</f>
        <v>0</v>
      </c>
      <c r="S1806" s="11">
        <f>SUM(S1713:S1805)</f>
        <v>0</v>
      </c>
      <c r="U1806" s="135">
        <f>SUM(C1806:T1806)</f>
        <v>136543.87</v>
      </c>
    </row>
    <row r="1807" spans="1:21">
      <c r="A1807" s="76"/>
      <c r="B1807" s="7"/>
      <c r="C1807" s="8"/>
      <c r="D1807" s="8"/>
      <c r="E1807" s="8"/>
      <c r="F1807" s="8"/>
      <c r="G1807" s="8"/>
      <c r="H1807" s="8"/>
      <c r="I1807" s="8"/>
      <c r="J1807" s="8"/>
      <c r="K1807" s="8"/>
      <c r="L1807" s="8"/>
      <c r="M1807" s="10"/>
    </row>
    <row r="1808" spans="1:21">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21">
      <c r="B1889" s="6">
        <v>1941</v>
      </c>
      <c r="C1889" s="37"/>
      <c r="D1889" s="37"/>
      <c r="E1889" s="37"/>
      <c r="F1889" s="37"/>
      <c r="G1889" s="37"/>
      <c r="H1889" s="37"/>
      <c r="I1889" s="37"/>
      <c r="J1889" s="37"/>
      <c r="K1889" s="37"/>
      <c r="L1889" s="37"/>
      <c r="M1889" s="37"/>
      <c r="N1889" s="37"/>
      <c r="O1889" s="37"/>
      <c r="P1889" s="37"/>
      <c r="Q1889" s="37"/>
      <c r="R1889" s="37"/>
      <c r="S1889" s="37"/>
    </row>
    <row r="1890" spans="1:21">
      <c r="B1890" s="6">
        <v>1940</v>
      </c>
      <c r="C1890" s="37"/>
      <c r="D1890" s="37"/>
      <c r="E1890" s="37"/>
      <c r="F1890" s="37"/>
      <c r="G1890" s="37"/>
      <c r="H1890" s="37"/>
      <c r="I1890" s="37"/>
      <c r="J1890" s="37"/>
      <c r="K1890" s="37"/>
      <c r="L1890" s="37"/>
      <c r="M1890" s="37"/>
      <c r="N1890" s="37"/>
      <c r="O1890" s="37"/>
      <c r="P1890" s="37"/>
      <c r="Q1890" s="37"/>
      <c r="R1890" s="37"/>
      <c r="S1890" s="37"/>
    </row>
    <row r="1891" spans="1:21">
      <c r="B1891" s="6">
        <v>1939</v>
      </c>
      <c r="C1891" s="37"/>
      <c r="D1891" s="37"/>
      <c r="E1891" s="37"/>
      <c r="F1891" s="37"/>
      <c r="G1891" s="37"/>
      <c r="H1891" s="37"/>
      <c r="I1891" s="37"/>
      <c r="J1891" s="37"/>
      <c r="K1891" s="37"/>
      <c r="L1891" s="37"/>
      <c r="M1891" s="37"/>
      <c r="N1891" s="37"/>
      <c r="O1891" s="37"/>
      <c r="P1891" s="37"/>
      <c r="Q1891" s="37"/>
      <c r="R1891" s="37"/>
      <c r="S1891" s="37"/>
    </row>
    <row r="1892" spans="1:21">
      <c r="B1892" s="6">
        <v>1938</v>
      </c>
      <c r="C1892" s="37"/>
      <c r="D1892" s="37"/>
      <c r="E1892" s="37"/>
      <c r="F1892" s="37"/>
      <c r="G1892" s="37"/>
      <c r="H1892" s="37"/>
      <c r="I1892" s="37"/>
      <c r="J1892" s="37"/>
      <c r="K1892" s="37"/>
      <c r="L1892" s="37"/>
      <c r="M1892" s="37"/>
      <c r="N1892" s="37"/>
      <c r="O1892" s="37"/>
      <c r="P1892" s="37"/>
      <c r="Q1892" s="37"/>
      <c r="R1892" s="37"/>
      <c r="S1892" s="37"/>
    </row>
    <row r="1893" spans="1:21">
      <c r="B1893" s="6">
        <v>1937</v>
      </c>
      <c r="C1893" s="37"/>
      <c r="D1893" s="37"/>
      <c r="E1893" s="37"/>
      <c r="F1893" s="37"/>
      <c r="G1893" s="37"/>
      <c r="H1893" s="37"/>
      <c r="I1893" s="37"/>
      <c r="J1893" s="37"/>
      <c r="K1893" s="37"/>
      <c r="L1893" s="37"/>
      <c r="M1893" s="37"/>
      <c r="N1893" s="37"/>
      <c r="O1893" s="37"/>
      <c r="P1893" s="37"/>
      <c r="Q1893" s="37"/>
      <c r="R1893" s="37"/>
      <c r="S1893" s="37"/>
    </row>
    <row r="1894" spans="1:21">
      <c r="B1894" s="6">
        <v>1936</v>
      </c>
      <c r="C1894" s="37"/>
      <c r="D1894" s="37"/>
      <c r="E1894" s="37"/>
      <c r="F1894" s="37"/>
      <c r="G1894" s="37"/>
      <c r="H1894" s="37"/>
      <c r="I1894" s="37"/>
      <c r="J1894" s="37"/>
      <c r="K1894" s="37"/>
      <c r="L1894" s="37"/>
      <c r="M1894" s="37"/>
      <c r="N1894" s="37"/>
      <c r="O1894" s="37"/>
      <c r="P1894" s="37"/>
      <c r="Q1894" s="37"/>
      <c r="R1894" s="37"/>
      <c r="S1894" s="37"/>
    </row>
    <row r="1895" spans="1:21">
      <c r="B1895" s="6">
        <v>1935</v>
      </c>
      <c r="C1895" s="37"/>
      <c r="D1895" s="37"/>
      <c r="E1895" s="37"/>
      <c r="F1895" s="37"/>
      <c r="G1895" s="37"/>
      <c r="H1895" s="37"/>
      <c r="I1895" s="37"/>
      <c r="J1895" s="37"/>
      <c r="K1895" s="37"/>
      <c r="L1895" s="37"/>
      <c r="M1895" s="37"/>
      <c r="N1895" s="37"/>
      <c r="O1895" s="37"/>
      <c r="P1895" s="37"/>
      <c r="Q1895" s="37"/>
      <c r="R1895" s="37"/>
      <c r="S1895" s="37"/>
    </row>
    <row r="1896" spans="1:21">
      <c r="B1896" s="6">
        <v>1934</v>
      </c>
      <c r="C1896" s="37"/>
      <c r="D1896" s="37"/>
      <c r="E1896" s="37"/>
      <c r="F1896" s="37"/>
      <c r="G1896" s="37"/>
      <c r="H1896" s="37"/>
      <c r="I1896" s="37"/>
      <c r="J1896" s="37"/>
      <c r="K1896" s="37"/>
      <c r="L1896" s="37"/>
      <c r="M1896" s="37"/>
      <c r="N1896" s="37"/>
      <c r="O1896" s="37"/>
      <c r="P1896" s="37"/>
      <c r="Q1896" s="37"/>
      <c r="R1896" s="37"/>
      <c r="S1896" s="37"/>
    </row>
    <row r="1897" spans="1:21">
      <c r="B1897" s="6">
        <v>1933</v>
      </c>
      <c r="C1897" s="37"/>
      <c r="D1897" s="37"/>
      <c r="E1897" s="37"/>
      <c r="F1897" s="37"/>
      <c r="G1897" s="37"/>
      <c r="H1897" s="37"/>
      <c r="I1897" s="37"/>
      <c r="J1897" s="37"/>
      <c r="K1897" s="37"/>
      <c r="L1897" s="37"/>
      <c r="M1897" s="37"/>
      <c r="N1897" s="37"/>
      <c r="O1897" s="37"/>
      <c r="P1897" s="37"/>
      <c r="Q1897" s="37"/>
      <c r="R1897" s="37"/>
      <c r="S1897" s="37"/>
    </row>
    <row r="1898" spans="1:21">
      <c r="B1898" s="6">
        <v>1932</v>
      </c>
      <c r="C1898" s="37"/>
      <c r="D1898" s="37"/>
      <c r="E1898" s="37"/>
      <c r="F1898" s="37"/>
      <c r="G1898" s="37"/>
      <c r="H1898" s="37"/>
      <c r="I1898" s="37"/>
      <c r="J1898" s="37"/>
      <c r="K1898" s="37"/>
      <c r="L1898" s="37"/>
      <c r="M1898" s="37"/>
      <c r="N1898" s="37"/>
      <c r="O1898" s="37"/>
      <c r="P1898" s="37"/>
      <c r="Q1898" s="37"/>
      <c r="R1898" s="37"/>
      <c r="S1898" s="37"/>
    </row>
    <row r="1899" spans="1:21">
      <c r="B1899" s="6">
        <v>1931</v>
      </c>
      <c r="C1899" s="37"/>
      <c r="D1899" s="37"/>
      <c r="E1899" s="37"/>
      <c r="F1899" s="37"/>
      <c r="G1899" s="37"/>
      <c r="H1899" s="37"/>
      <c r="I1899" s="37"/>
      <c r="J1899" s="37"/>
      <c r="K1899" s="37"/>
      <c r="L1899" s="37"/>
      <c r="M1899" s="37"/>
      <c r="N1899" s="37"/>
      <c r="O1899" s="37"/>
      <c r="P1899" s="37"/>
      <c r="Q1899" s="37"/>
      <c r="R1899" s="37"/>
      <c r="S1899" s="37"/>
    </row>
    <row r="1900" spans="1:21">
      <c r="B1900" s="6">
        <v>1930</v>
      </c>
      <c r="C1900" s="37"/>
      <c r="D1900" s="37"/>
      <c r="E1900" s="37"/>
      <c r="F1900" s="37"/>
      <c r="G1900" s="37"/>
      <c r="H1900" s="37"/>
      <c r="I1900" s="37"/>
      <c r="J1900" s="37"/>
      <c r="K1900" s="37"/>
      <c r="L1900" s="37"/>
      <c r="M1900" s="37"/>
      <c r="N1900" s="37"/>
      <c r="O1900" s="37"/>
      <c r="P1900" s="37"/>
      <c r="Q1900" s="37"/>
      <c r="R1900" s="37"/>
      <c r="S1900" s="37"/>
    </row>
    <row r="1901" spans="1:2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c r="U1901" s="135">
        <f>SUM(C1901:T1901)</f>
        <v>0</v>
      </c>
    </row>
    <row r="1902" spans="1:21">
      <c r="A1902" s="76"/>
      <c r="B1902" s="7"/>
      <c r="C1902" s="8"/>
      <c r="D1902" s="8"/>
      <c r="E1902" s="8"/>
      <c r="F1902" s="8"/>
      <c r="G1902" s="8"/>
      <c r="H1902" s="8"/>
      <c r="I1902" s="8"/>
      <c r="J1902" s="8"/>
      <c r="K1902" s="8"/>
      <c r="L1902" s="8"/>
      <c r="M1902" s="10"/>
    </row>
    <row r="1903" spans="1:21">
      <c r="A1903" s="77" t="s">
        <v>124</v>
      </c>
      <c r="B1903" s="6">
        <v>2022</v>
      </c>
      <c r="C1903" s="36"/>
      <c r="D1903" s="36"/>
      <c r="E1903" s="36"/>
      <c r="F1903" s="36"/>
      <c r="G1903" s="36"/>
      <c r="H1903" s="36"/>
      <c r="I1903" s="36"/>
      <c r="J1903" s="36"/>
      <c r="K1903" s="36"/>
      <c r="L1903" s="36"/>
      <c r="M1903" s="36"/>
      <c r="N1903" s="36"/>
      <c r="O1903" s="36"/>
      <c r="P1903" s="36"/>
      <c r="Q1903" s="36"/>
      <c r="R1903" s="36"/>
      <c r="S1903" s="37">
        <v>264866</v>
      </c>
    </row>
    <row r="1904" spans="1:21">
      <c r="A1904" s="38"/>
      <c r="B1904" s="6">
        <v>2021</v>
      </c>
      <c r="C1904" s="36"/>
      <c r="D1904" s="36"/>
      <c r="E1904" s="36"/>
      <c r="F1904" s="36"/>
      <c r="G1904" s="36"/>
      <c r="H1904" s="36"/>
      <c r="I1904" s="36"/>
      <c r="J1904" s="36"/>
      <c r="K1904" s="36"/>
      <c r="L1904" s="36"/>
      <c r="M1904" s="36"/>
      <c r="N1904" s="36"/>
      <c r="O1904" s="36"/>
      <c r="P1904" s="36"/>
      <c r="Q1904" s="36"/>
      <c r="R1904" s="37">
        <v>541929</v>
      </c>
      <c r="S1904" s="37"/>
    </row>
    <row r="1905" spans="1:19">
      <c r="B1905" s="6">
        <v>2020</v>
      </c>
      <c r="C1905" s="36"/>
      <c r="D1905" s="36"/>
      <c r="E1905" s="36"/>
      <c r="F1905" s="36"/>
      <c r="G1905" s="36"/>
      <c r="H1905" s="36"/>
      <c r="I1905" s="36"/>
      <c r="J1905" s="36"/>
      <c r="K1905" s="36"/>
      <c r="L1905" s="36"/>
      <c r="M1905" s="36"/>
      <c r="N1905" s="36"/>
      <c r="O1905" s="36"/>
      <c r="P1905" s="36"/>
      <c r="Q1905" s="37">
        <v>345362</v>
      </c>
      <c r="R1905" s="37"/>
      <c r="S1905" s="37"/>
    </row>
    <row r="1906" spans="1:19">
      <c r="A1906" s="40"/>
      <c r="B1906" s="6">
        <v>2019</v>
      </c>
      <c r="C1906" s="36"/>
      <c r="D1906" s="36"/>
      <c r="E1906" s="36"/>
      <c r="F1906" s="36"/>
      <c r="G1906" s="36"/>
      <c r="H1906" s="36"/>
      <c r="I1906" s="36"/>
      <c r="J1906" s="36"/>
      <c r="K1906" s="36"/>
      <c r="L1906" s="36"/>
      <c r="M1906" s="36"/>
      <c r="N1906" s="36"/>
      <c r="O1906" s="36"/>
      <c r="P1906" s="37">
        <v>307716</v>
      </c>
      <c r="Q1906" s="37"/>
      <c r="R1906" s="37"/>
      <c r="S1906" s="37"/>
    </row>
    <row r="1907" spans="1:19">
      <c r="A1907" s="40"/>
      <c r="B1907" s="6">
        <v>2018</v>
      </c>
      <c r="C1907" s="36"/>
      <c r="D1907" s="36"/>
      <c r="E1907" s="36"/>
      <c r="F1907" s="36"/>
      <c r="G1907" s="36"/>
      <c r="H1907" s="36"/>
      <c r="I1907" s="36"/>
      <c r="J1907" s="36"/>
      <c r="K1907" s="36"/>
      <c r="L1907" s="36"/>
      <c r="M1907" s="36"/>
      <c r="N1907" s="36"/>
      <c r="O1907" s="132">
        <v>514981.75</v>
      </c>
      <c r="P1907" s="37"/>
      <c r="Q1907" s="37"/>
      <c r="R1907" s="37"/>
      <c r="S1907" s="37"/>
    </row>
    <row r="1908" spans="1:19">
      <c r="A1908" s="40"/>
      <c r="B1908" s="6">
        <v>2017</v>
      </c>
      <c r="C1908" s="124"/>
      <c r="D1908" s="125"/>
      <c r="E1908" s="125"/>
      <c r="F1908" s="125"/>
      <c r="G1908" s="125"/>
      <c r="H1908" s="125"/>
      <c r="I1908" s="125"/>
      <c r="J1908" s="125"/>
      <c r="K1908" s="125"/>
      <c r="L1908" s="125"/>
      <c r="M1908" s="125"/>
      <c r="N1908" s="126">
        <v>558256.4</v>
      </c>
      <c r="O1908" s="37"/>
      <c r="P1908" s="37"/>
      <c r="Q1908" s="37"/>
      <c r="R1908" s="37"/>
      <c r="S1908" s="37"/>
    </row>
    <row r="1909" spans="1:19">
      <c r="B1909" s="6">
        <v>2016</v>
      </c>
      <c r="C1909" s="124"/>
      <c r="D1909" s="125"/>
      <c r="E1909" s="125"/>
      <c r="F1909" s="125"/>
      <c r="G1909" s="125"/>
      <c r="H1909" s="125"/>
      <c r="I1909" s="125"/>
      <c r="J1909" s="125"/>
      <c r="K1909" s="125"/>
      <c r="L1909" s="125"/>
      <c r="M1909" s="126">
        <v>167133.39000000001</v>
      </c>
      <c r="N1909" s="126"/>
      <c r="O1909" s="37"/>
      <c r="P1909" s="37"/>
      <c r="Q1909" s="37"/>
      <c r="R1909" s="37"/>
      <c r="S1909" s="37"/>
    </row>
    <row r="1910" spans="1:19">
      <c r="B1910" s="6">
        <v>2015</v>
      </c>
      <c r="C1910" s="124"/>
      <c r="D1910" s="125"/>
      <c r="E1910" s="125"/>
      <c r="F1910" s="125"/>
      <c r="G1910" s="125"/>
      <c r="H1910" s="125"/>
      <c r="I1910" s="125"/>
      <c r="J1910" s="125"/>
      <c r="K1910" s="125"/>
      <c r="L1910" s="126">
        <v>238475.42</v>
      </c>
      <c r="M1910" s="126"/>
      <c r="N1910" s="126"/>
      <c r="O1910" s="37"/>
      <c r="P1910" s="37"/>
      <c r="Q1910" s="37"/>
      <c r="R1910" s="37"/>
      <c r="S1910" s="37"/>
    </row>
    <row r="1911" spans="1:19">
      <c r="B1911" s="6">
        <v>2014</v>
      </c>
      <c r="C1911" s="124"/>
      <c r="D1911" s="125"/>
      <c r="E1911" s="125"/>
      <c r="F1911" s="125"/>
      <c r="G1911" s="125"/>
      <c r="H1911" s="125"/>
      <c r="I1911" s="125"/>
      <c r="J1911" s="125"/>
      <c r="K1911" s="126">
        <v>159442.78</v>
      </c>
      <c r="L1911" s="126"/>
      <c r="M1911" s="126"/>
      <c r="N1911" s="126"/>
      <c r="O1911" s="37"/>
      <c r="P1911" s="37"/>
      <c r="Q1911" s="37"/>
      <c r="R1911" s="37"/>
      <c r="S1911" s="37"/>
    </row>
    <row r="1912" spans="1:19">
      <c r="B1912" s="6">
        <v>2013</v>
      </c>
      <c r="C1912" s="124"/>
      <c r="D1912" s="125"/>
      <c r="E1912" s="125"/>
      <c r="F1912" s="125"/>
      <c r="G1912" s="125"/>
      <c r="H1912" s="125"/>
      <c r="I1912" s="125"/>
      <c r="J1912" s="126">
        <v>139839.38</v>
      </c>
      <c r="K1912" s="126"/>
      <c r="L1912" s="126"/>
      <c r="M1912" s="126"/>
      <c r="N1912" s="126"/>
      <c r="O1912" s="37"/>
      <c r="P1912" s="37"/>
      <c r="Q1912" s="37"/>
      <c r="R1912" s="37"/>
      <c r="S1912" s="37"/>
    </row>
    <row r="1913" spans="1:19">
      <c r="B1913" s="6">
        <v>2012</v>
      </c>
      <c r="C1913" s="124"/>
      <c r="D1913" s="125"/>
      <c r="E1913" s="125"/>
      <c r="F1913" s="125"/>
      <c r="G1913" s="125"/>
      <c r="H1913" s="125"/>
      <c r="I1913" s="126"/>
      <c r="J1913" s="126"/>
      <c r="K1913" s="126"/>
      <c r="L1913" s="126"/>
      <c r="M1913" s="126"/>
      <c r="N1913" s="126"/>
      <c r="O1913" s="37"/>
      <c r="P1913" s="37"/>
      <c r="Q1913" s="37"/>
      <c r="R1913" s="37"/>
      <c r="S1913" s="37"/>
    </row>
    <row r="1914" spans="1:19">
      <c r="B1914" s="6">
        <v>2011</v>
      </c>
      <c r="C1914" s="124"/>
      <c r="D1914" s="125"/>
      <c r="E1914" s="125"/>
      <c r="F1914" s="125"/>
      <c r="G1914" s="125"/>
      <c r="H1914" s="126">
        <v>1112727</v>
      </c>
      <c r="I1914" s="126"/>
      <c r="J1914" s="126"/>
      <c r="K1914" s="126"/>
      <c r="L1914" s="126"/>
      <c r="M1914" s="126"/>
      <c r="N1914" s="126"/>
      <c r="O1914" s="37"/>
      <c r="P1914" s="37"/>
      <c r="Q1914" s="37"/>
      <c r="R1914" s="37"/>
      <c r="S1914" s="37"/>
    </row>
    <row r="1915" spans="1:19">
      <c r="B1915" s="6">
        <v>2010</v>
      </c>
      <c r="C1915" s="124"/>
      <c r="D1915" s="125"/>
      <c r="E1915" s="125"/>
      <c r="F1915" s="125"/>
      <c r="G1915" s="126"/>
      <c r="H1915" s="126"/>
      <c r="I1915" s="126"/>
      <c r="J1915" s="126"/>
      <c r="K1915" s="126"/>
      <c r="L1915" s="126"/>
      <c r="M1915" s="126"/>
      <c r="N1915" s="126"/>
      <c r="O1915" s="37"/>
      <c r="P1915" s="37"/>
      <c r="Q1915" s="37"/>
      <c r="R1915" s="37"/>
      <c r="S1915" s="37"/>
    </row>
    <row r="1916" spans="1:19">
      <c r="B1916" s="6">
        <v>2009</v>
      </c>
      <c r="C1916" s="124"/>
      <c r="D1916" s="125"/>
      <c r="E1916" s="125"/>
      <c r="F1916" s="126"/>
      <c r="G1916" s="126"/>
      <c r="H1916" s="126"/>
      <c r="I1916" s="126"/>
      <c r="J1916" s="126"/>
      <c r="K1916" s="126"/>
      <c r="L1916" s="126"/>
      <c r="M1916" s="126"/>
      <c r="N1916" s="126"/>
      <c r="O1916" s="37"/>
      <c r="P1916" s="37"/>
      <c r="Q1916" s="37"/>
      <c r="R1916" s="37"/>
      <c r="S1916" s="37"/>
    </row>
    <row r="1917" spans="1:19">
      <c r="B1917" s="6">
        <v>2008</v>
      </c>
      <c r="C1917" s="124"/>
      <c r="D1917" s="125"/>
      <c r="E1917" s="126"/>
      <c r="F1917" s="126"/>
      <c r="G1917" s="126"/>
      <c r="H1917" s="126"/>
      <c r="I1917" s="126"/>
      <c r="J1917" s="126"/>
      <c r="K1917" s="126"/>
      <c r="L1917" s="126"/>
      <c r="M1917" s="126"/>
      <c r="N1917" s="126"/>
      <c r="O1917" s="37"/>
      <c r="P1917" s="37"/>
      <c r="Q1917" s="37"/>
      <c r="R1917" s="37"/>
      <c r="S1917" s="37"/>
    </row>
    <row r="1918" spans="1:19">
      <c r="B1918" s="6">
        <v>2007</v>
      </c>
      <c r="C1918" s="124"/>
      <c r="D1918" s="126"/>
      <c r="E1918" s="126"/>
      <c r="F1918" s="126"/>
      <c r="G1918" s="126"/>
      <c r="H1918" s="126"/>
      <c r="I1918" s="126"/>
      <c r="J1918" s="126"/>
      <c r="K1918" s="126"/>
      <c r="L1918" s="126"/>
      <c r="M1918" s="126"/>
      <c r="N1918" s="126"/>
      <c r="O1918" s="37"/>
      <c r="P1918" s="37"/>
      <c r="Q1918" s="37"/>
      <c r="R1918" s="37"/>
      <c r="S1918" s="37"/>
    </row>
    <row r="1919" spans="1:19">
      <c r="B1919" s="6">
        <v>2006</v>
      </c>
      <c r="C1919" s="122"/>
      <c r="D1919" s="126"/>
      <c r="E1919" s="126"/>
      <c r="F1919" s="126"/>
      <c r="G1919" s="126"/>
      <c r="H1919" s="126"/>
      <c r="I1919" s="126"/>
      <c r="J1919" s="126"/>
      <c r="K1919" s="126"/>
      <c r="L1919" s="126"/>
      <c r="M1919" s="126"/>
      <c r="N1919" s="126"/>
      <c r="O1919" s="37"/>
      <c r="P1919" s="37"/>
      <c r="Q1919" s="37"/>
      <c r="R1919" s="37"/>
      <c r="S1919" s="37"/>
    </row>
    <row r="1920" spans="1:19">
      <c r="B1920" s="6">
        <v>2005</v>
      </c>
      <c r="C1920" s="122"/>
      <c r="D1920" s="126"/>
      <c r="E1920" s="126"/>
      <c r="F1920" s="126"/>
      <c r="G1920" s="126"/>
      <c r="H1920" s="126"/>
      <c r="I1920" s="126"/>
      <c r="J1920" s="126"/>
      <c r="K1920" s="126"/>
      <c r="L1920" s="126"/>
      <c r="M1920" s="126"/>
      <c r="N1920" s="126"/>
      <c r="O1920" s="37"/>
      <c r="P1920" s="37"/>
      <c r="Q1920" s="37"/>
      <c r="R1920" s="37"/>
      <c r="S1920" s="37"/>
    </row>
    <row r="1921" spans="2:19">
      <c r="B1921" s="6">
        <v>2004</v>
      </c>
      <c r="C1921" s="122">
        <v>441519</v>
      </c>
      <c r="D1921" s="126"/>
      <c r="E1921" s="126"/>
      <c r="F1921" s="126"/>
      <c r="G1921" s="126"/>
      <c r="H1921" s="126"/>
      <c r="I1921" s="126"/>
      <c r="J1921" s="126"/>
      <c r="K1921" s="126"/>
      <c r="L1921" s="126"/>
      <c r="M1921" s="126"/>
      <c r="N1921" s="126"/>
      <c r="O1921" s="37"/>
      <c r="P1921" s="37"/>
      <c r="Q1921" s="37"/>
      <c r="R1921" s="37"/>
      <c r="S1921" s="37"/>
    </row>
    <row r="1922" spans="2:19">
      <c r="B1922" s="6">
        <v>2003</v>
      </c>
      <c r="C1922" s="122">
        <v>0</v>
      </c>
      <c r="D1922" s="126"/>
      <c r="E1922" s="126"/>
      <c r="F1922" s="126"/>
      <c r="G1922" s="126"/>
      <c r="H1922" s="126"/>
      <c r="I1922" s="126"/>
      <c r="J1922" s="126"/>
      <c r="K1922" s="126"/>
      <c r="L1922" s="126"/>
      <c r="M1922" s="126"/>
      <c r="N1922" s="126"/>
      <c r="O1922" s="37"/>
      <c r="P1922" s="37"/>
      <c r="Q1922" s="37"/>
      <c r="R1922" s="37"/>
      <c r="S1922" s="37"/>
    </row>
    <row r="1923" spans="2:19">
      <c r="B1923" s="6">
        <v>2002</v>
      </c>
      <c r="C1923" s="122">
        <v>136561</v>
      </c>
      <c r="D1923" s="126"/>
      <c r="E1923" s="126"/>
      <c r="F1923" s="126"/>
      <c r="G1923" s="126"/>
      <c r="H1923" s="126"/>
      <c r="I1923" s="126"/>
      <c r="J1923" s="126"/>
      <c r="K1923" s="126"/>
      <c r="L1923" s="126"/>
      <c r="M1923" s="126"/>
      <c r="N1923" s="126"/>
      <c r="O1923" s="37"/>
      <c r="P1923" s="37"/>
      <c r="Q1923" s="37"/>
      <c r="R1923" s="37"/>
      <c r="S1923" s="37"/>
    </row>
    <row r="1924" spans="2:19">
      <c r="B1924" s="6">
        <v>2001</v>
      </c>
      <c r="C1924" s="122"/>
      <c r="D1924" s="126"/>
      <c r="E1924" s="126"/>
      <c r="F1924" s="126"/>
      <c r="G1924" s="126"/>
      <c r="H1924" s="126"/>
      <c r="I1924" s="126"/>
      <c r="J1924" s="126"/>
      <c r="K1924" s="126"/>
      <c r="L1924" s="126"/>
      <c r="M1924" s="126"/>
      <c r="N1924" s="126"/>
      <c r="O1924" s="37"/>
      <c r="P1924" s="37"/>
      <c r="Q1924" s="37"/>
      <c r="R1924" s="37"/>
      <c r="S1924" s="37"/>
    </row>
    <row r="1925" spans="2:19">
      <c r="B1925" s="6">
        <v>2000</v>
      </c>
      <c r="C1925" s="122"/>
      <c r="D1925" s="126"/>
      <c r="E1925" s="126"/>
      <c r="F1925" s="126"/>
      <c r="G1925" s="126"/>
      <c r="H1925" s="126"/>
      <c r="I1925" s="126"/>
      <c r="J1925" s="126"/>
      <c r="K1925" s="126"/>
      <c r="L1925" s="126"/>
      <c r="M1925" s="126"/>
      <c r="N1925" s="126"/>
      <c r="O1925" s="37"/>
      <c r="P1925" s="37"/>
      <c r="Q1925" s="37"/>
      <c r="R1925" s="37"/>
      <c r="S1925" s="37"/>
    </row>
    <row r="1926" spans="2:19">
      <c r="B1926" s="6">
        <v>1999</v>
      </c>
      <c r="C1926" s="122">
        <v>59786</v>
      </c>
      <c r="D1926" s="126"/>
      <c r="E1926" s="126"/>
      <c r="F1926" s="126"/>
      <c r="G1926" s="126"/>
      <c r="H1926" s="126"/>
      <c r="I1926" s="126"/>
      <c r="J1926" s="126"/>
      <c r="K1926" s="126"/>
      <c r="L1926" s="126"/>
      <c r="M1926" s="126"/>
      <c r="N1926" s="126"/>
      <c r="O1926" s="37"/>
      <c r="P1926" s="37"/>
      <c r="Q1926" s="37"/>
      <c r="R1926" s="37"/>
      <c r="S1926" s="37"/>
    </row>
    <row r="1927" spans="2:19">
      <c r="B1927" s="6">
        <v>1998</v>
      </c>
      <c r="C1927" s="122">
        <v>2054</v>
      </c>
      <c r="D1927" s="126"/>
      <c r="E1927" s="126"/>
      <c r="F1927" s="126"/>
      <c r="G1927" s="126"/>
      <c r="H1927" s="126"/>
      <c r="I1927" s="126"/>
      <c r="J1927" s="126"/>
      <c r="K1927" s="126"/>
      <c r="L1927" s="126"/>
      <c r="M1927" s="126"/>
      <c r="N1927" s="126"/>
      <c r="O1927" s="37"/>
      <c r="P1927" s="37"/>
      <c r="Q1927" s="37"/>
      <c r="R1927" s="37"/>
      <c r="S1927" s="37"/>
    </row>
    <row r="1928" spans="2:19">
      <c r="B1928" s="6">
        <v>1997</v>
      </c>
      <c r="C1928" s="122">
        <v>119897</v>
      </c>
      <c r="D1928" s="126"/>
      <c r="E1928" s="126"/>
      <c r="F1928" s="126"/>
      <c r="G1928" s="126"/>
      <c r="H1928" s="126"/>
      <c r="I1928" s="126"/>
      <c r="J1928" s="126"/>
      <c r="K1928" s="126"/>
      <c r="L1928" s="126"/>
      <c r="M1928" s="126"/>
      <c r="N1928" s="126"/>
      <c r="O1928" s="37"/>
      <c r="P1928" s="37"/>
      <c r="Q1928" s="37"/>
      <c r="R1928" s="37"/>
      <c r="S1928" s="37"/>
    </row>
    <row r="1929" spans="2:19">
      <c r="B1929" s="6">
        <v>1996</v>
      </c>
      <c r="C1929" s="122"/>
      <c r="D1929" s="126"/>
      <c r="E1929" s="126"/>
      <c r="F1929" s="126"/>
      <c r="G1929" s="126"/>
      <c r="H1929" s="126"/>
      <c r="I1929" s="126"/>
      <c r="J1929" s="126"/>
      <c r="K1929" s="126"/>
      <c r="L1929" s="126"/>
      <c r="M1929" s="126"/>
      <c r="N1929" s="126"/>
      <c r="O1929" s="37"/>
      <c r="P1929" s="37"/>
      <c r="Q1929" s="37"/>
      <c r="R1929" s="37"/>
      <c r="S1929" s="37"/>
    </row>
    <row r="1930" spans="2:19">
      <c r="B1930" s="6">
        <v>1995</v>
      </c>
      <c r="C1930" s="122">
        <v>52038</v>
      </c>
      <c r="D1930" s="126"/>
      <c r="E1930" s="126"/>
      <c r="F1930" s="126"/>
      <c r="G1930" s="126"/>
      <c r="H1930" s="126"/>
      <c r="I1930" s="126"/>
      <c r="J1930" s="126"/>
      <c r="K1930" s="126"/>
      <c r="L1930" s="126"/>
      <c r="M1930" s="126"/>
      <c r="N1930" s="126"/>
      <c r="O1930" s="37"/>
      <c r="P1930" s="37"/>
      <c r="Q1930" s="37"/>
      <c r="R1930" s="37"/>
      <c r="S1930" s="37"/>
    </row>
    <row r="1931" spans="2:19">
      <c r="B1931" s="6">
        <v>1994</v>
      </c>
      <c r="C1931" s="122">
        <v>18483</v>
      </c>
      <c r="D1931" s="126"/>
      <c r="E1931" s="126"/>
      <c r="F1931" s="126"/>
      <c r="G1931" s="126"/>
      <c r="H1931" s="126"/>
      <c r="I1931" s="126"/>
      <c r="J1931" s="126"/>
      <c r="K1931" s="126"/>
      <c r="L1931" s="126"/>
      <c r="M1931" s="126"/>
      <c r="N1931" s="126"/>
      <c r="O1931" s="37"/>
      <c r="P1931" s="37"/>
      <c r="Q1931" s="37"/>
      <c r="R1931" s="37"/>
      <c r="S1931" s="37"/>
    </row>
    <row r="1932" spans="2:19">
      <c r="B1932" s="6">
        <v>1993</v>
      </c>
      <c r="C1932" s="122">
        <v>21457</v>
      </c>
      <c r="D1932" s="126"/>
      <c r="E1932" s="126"/>
      <c r="F1932" s="126"/>
      <c r="G1932" s="126"/>
      <c r="H1932" s="126"/>
      <c r="I1932" s="126"/>
      <c r="J1932" s="126"/>
      <c r="K1932" s="126"/>
      <c r="L1932" s="126"/>
      <c r="M1932" s="126"/>
      <c r="N1932" s="126"/>
      <c r="O1932" s="37"/>
      <c r="P1932" s="37"/>
      <c r="Q1932" s="37"/>
      <c r="R1932" s="37"/>
      <c r="S1932" s="37"/>
    </row>
    <row r="1933" spans="2:19">
      <c r="B1933" s="6">
        <v>1992</v>
      </c>
      <c r="C1933" s="122">
        <v>0</v>
      </c>
      <c r="D1933" s="126"/>
      <c r="E1933" s="126"/>
      <c r="F1933" s="126"/>
      <c r="G1933" s="126"/>
      <c r="H1933" s="126"/>
      <c r="I1933" s="126"/>
      <c r="J1933" s="126"/>
      <c r="K1933" s="126"/>
      <c r="L1933" s="126"/>
      <c r="M1933" s="126"/>
      <c r="N1933" s="126"/>
      <c r="O1933" s="37"/>
      <c r="P1933" s="37"/>
      <c r="Q1933" s="37"/>
      <c r="R1933" s="37"/>
      <c r="S1933" s="37"/>
    </row>
    <row r="1934" spans="2:19">
      <c r="B1934" s="6">
        <v>1991</v>
      </c>
      <c r="C1934" s="122">
        <v>20518</v>
      </c>
      <c r="D1934" s="126"/>
      <c r="E1934" s="126"/>
      <c r="F1934" s="126"/>
      <c r="G1934" s="126"/>
      <c r="H1934" s="126"/>
      <c r="I1934" s="126"/>
      <c r="J1934" s="126"/>
      <c r="K1934" s="126"/>
      <c r="L1934" s="126"/>
      <c r="M1934" s="126"/>
      <c r="N1934" s="126"/>
      <c r="O1934" s="37"/>
      <c r="P1934" s="37"/>
      <c r="Q1934" s="37"/>
      <c r="R1934" s="37"/>
      <c r="S1934" s="37"/>
    </row>
    <row r="1935" spans="2:19">
      <c r="B1935" s="6">
        <v>1990</v>
      </c>
      <c r="C1935" s="122">
        <v>48738</v>
      </c>
      <c r="D1935" s="126"/>
      <c r="E1935" s="126"/>
      <c r="F1935" s="126"/>
      <c r="G1935" s="126"/>
      <c r="H1935" s="126"/>
      <c r="I1935" s="126"/>
      <c r="J1935" s="126"/>
      <c r="K1935" s="126"/>
      <c r="L1935" s="126"/>
      <c r="M1935" s="126"/>
      <c r="N1935" s="126"/>
      <c r="O1935" s="37"/>
      <c r="P1935" s="37"/>
      <c r="Q1935" s="37"/>
      <c r="R1935" s="37"/>
      <c r="S1935" s="37"/>
    </row>
    <row r="1936" spans="2:19">
      <c r="B1936" s="6">
        <v>1989</v>
      </c>
      <c r="C1936" s="122">
        <v>8279</v>
      </c>
      <c r="D1936" s="126"/>
      <c r="E1936" s="126"/>
      <c r="F1936" s="126"/>
      <c r="G1936" s="126"/>
      <c r="H1936" s="126"/>
      <c r="I1936" s="126"/>
      <c r="J1936" s="126"/>
      <c r="K1936" s="126"/>
      <c r="L1936" s="126"/>
      <c r="M1936" s="126"/>
      <c r="N1936" s="126"/>
      <c r="O1936" s="37"/>
      <c r="P1936" s="37"/>
      <c r="Q1936" s="37"/>
      <c r="R1936" s="37"/>
      <c r="S1936" s="37"/>
    </row>
    <row r="1937" spans="2:19">
      <c r="B1937" s="6">
        <v>1988</v>
      </c>
      <c r="C1937" s="122"/>
      <c r="D1937" s="126"/>
      <c r="E1937" s="126"/>
      <c r="F1937" s="126"/>
      <c r="G1937" s="126"/>
      <c r="H1937" s="126"/>
      <c r="I1937" s="126"/>
      <c r="J1937" s="126"/>
      <c r="K1937" s="126"/>
      <c r="L1937" s="126"/>
      <c r="M1937" s="126"/>
      <c r="N1937" s="126"/>
      <c r="O1937" s="37"/>
      <c r="P1937" s="37"/>
      <c r="Q1937" s="37"/>
      <c r="R1937" s="37"/>
      <c r="S1937" s="37"/>
    </row>
    <row r="1938" spans="2:19">
      <c r="B1938" s="6">
        <v>1987</v>
      </c>
      <c r="C1938" s="122">
        <v>39355</v>
      </c>
      <c r="D1938" s="126"/>
      <c r="E1938" s="126"/>
      <c r="F1938" s="126"/>
      <c r="G1938" s="126"/>
      <c r="H1938" s="126"/>
      <c r="I1938" s="126"/>
      <c r="J1938" s="126"/>
      <c r="K1938" s="126"/>
      <c r="L1938" s="126"/>
      <c r="M1938" s="126"/>
      <c r="N1938" s="126"/>
      <c r="O1938" s="37"/>
      <c r="P1938" s="37"/>
      <c r="Q1938" s="37"/>
      <c r="R1938" s="37"/>
      <c r="S1938" s="37"/>
    </row>
    <row r="1939" spans="2:19">
      <c r="B1939" s="6">
        <v>1986</v>
      </c>
      <c r="C1939" s="122">
        <v>546</v>
      </c>
      <c r="D1939" s="126"/>
      <c r="E1939" s="126"/>
      <c r="F1939" s="126"/>
      <c r="G1939" s="126"/>
      <c r="H1939" s="126"/>
      <c r="I1939" s="126"/>
      <c r="J1939" s="126"/>
      <c r="K1939" s="126"/>
      <c r="L1939" s="126"/>
      <c r="M1939" s="126"/>
      <c r="N1939" s="126"/>
      <c r="O1939" s="37"/>
      <c r="P1939" s="37"/>
      <c r="Q1939" s="37"/>
      <c r="R1939" s="37"/>
      <c r="S1939" s="37"/>
    </row>
    <row r="1940" spans="2:19">
      <c r="B1940" s="6">
        <v>1985</v>
      </c>
      <c r="C1940" s="122">
        <v>41475</v>
      </c>
      <c r="D1940" s="126"/>
      <c r="E1940" s="126"/>
      <c r="F1940" s="126"/>
      <c r="G1940" s="126"/>
      <c r="H1940" s="126"/>
      <c r="I1940" s="126"/>
      <c r="J1940" s="126"/>
      <c r="K1940" s="126"/>
      <c r="L1940" s="126"/>
      <c r="M1940" s="126"/>
      <c r="N1940" s="126"/>
      <c r="O1940" s="37"/>
      <c r="P1940" s="37"/>
      <c r="Q1940" s="37"/>
      <c r="R1940" s="37"/>
      <c r="S1940" s="37"/>
    </row>
    <row r="1941" spans="2:19">
      <c r="B1941" s="6">
        <v>1984</v>
      </c>
      <c r="C1941" s="122">
        <v>113202</v>
      </c>
      <c r="D1941" s="126"/>
      <c r="E1941" s="126"/>
      <c r="F1941" s="126"/>
      <c r="G1941" s="126"/>
      <c r="H1941" s="126"/>
      <c r="I1941" s="126"/>
      <c r="J1941" s="126"/>
      <c r="K1941" s="126"/>
      <c r="L1941" s="126"/>
      <c r="M1941" s="126"/>
      <c r="N1941" s="126"/>
      <c r="O1941" s="37"/>
      <c r="P1941" s="37"/>
      <c r="Q1941" s="37"/>
      <c r="R1941" s="37"/>
      <c r="S1941" s="37"/>
    </row>
    <row r="1942" spans="2:19">
      <c r="B1942" s="6">
        <v>1983</v>
      </c>
      <c r="C1942" s="122">
        <v>204186</v>
      </c>
      <c r="D1942" s="126"/>
      <c r="E1942" s="126"/>
      <c r="F1942" s="126"/>
      <c r="G1942" s="126"/>
      <c r="H1942" s="126"/>
      <c r="I1942" s="126"/>
      <c r="J1942" s="126"/>
      <c r="K1942" s="126"/>
      <c r="L1942" s="126"/>
      <c r="M1942" s="126"/>
      <c r="N1942" s="126"/>
      <c r="O1942" s="37"/>
      <c r="P1942" s="37"/>
      <c r="Q1942" s="37"/>
      <c r="R1942" s="37"/>
      <c r="S1942" s="37"/>
    </row>
    <row r="1943" spans="2:19">
      <c r="B1943" s="6">
        <v>1982</v>
      </c>
      <c r="C1943" s="122">
        <v>569548</v>
      </c>
      <c r="D1943" s="126"/>
      <c r="E1943" s="126"/>
      <c r="F1943" s="126"/>
      <c r="G1943" s="126"/>
      <c r="H1943" s="126"/>
      <c r="I1943" s="126"/>
      <c r="J1943" s="126"/>
      <c r="K1943" s="126"/>
      <c r="L1943" s="126"/>
      <c r="M1943" s="126"/>
      <c r="N1943" s="126"/>
      <c r="O1943" s="37"/>
      <c r="P1943" s="37"/>
      <c r="Q1943" s="37"/>
      <c r="R1943" s="37"/>
      <c r="S1943" s="37"/>
    </row>
    <row r="1944" spans="2:19">
      <c r="B1944" s="6">
        <v>1981</v>
      </c>
      <c r="C1944" s="122">
        <v>446949</v>
      </c>
      <c r="D1944" s="126"/>
      <c r="E1944" s="126"/>
      <c r="F1944" s="126"/>
      <c r="G1944" s="126"/>
      <c r="H1944" s="126"/>
      <c r="I1944" s="126"/>
      <c r="J1944" s="126"/>
      <c r="K1944" s="126"/>
      <c r="L1944" s="126"/>
      <c r="M1944" s="126"/>
      <c r="N1944" s="126"/>
      <c r="O1944" s="37"/>
      <c r="P1944" s="37"/>
      <c r="Q1944" s="37"/>
      <c r="R1944" s="37"/>
      <c r="S1944" s="37"/>
    </row>
    <row r="1945" spans="2:19">
      <c r="B1945" s="6">
        <v>1980</v>
      </c>
      <c r="C1945" s="122">
        <v>10707</v>
      </c>
      <c r="D1945" s="126"/>
      <c r="E1945" s="126"/>
      <c r="F1945" s="126"/>
      <c r="G1945" s="126"/>
      <c r="H1945" s="126"/>
      <c r="I1945" s="126"/>
      <c r="J1945" s="126"/>
      <c r="K1945" s="126"/>
      <c r="L1945" s="126"/>
      <c r="M1945" s="126"/>
      <c r="N1945" s="126"/>
      <c r="O1945" s="37"/>
      <c r="P1945" s="37"/>
      <c r="Q1945" s="37"/>
      <c r="R1945" s="37"/>
      <c r="S1945" s="37"/>
    </row>
    <row r="1946" spans="2:19">
      <c r="B1946" s="6">
        <v>1979</v>
      </c>
      <c r="C1946" s="122">
        <v>350669</v>
      </c>
      <c r="D1946" s="126"/>
      <c r="E1946" s="126"/>
      <c r="F1946" s="126"/>
      <c r="G1946" s="126"/>
      <c r="H1946" s="126"/>
      <c r="I1946" s="126"/>
      <c r="J1946" s="126"/>
      <c r="K1946" s="126"/>
      <c r="L1946" s="126"/>
      <c r="M1946" s="126"/>
      <c r="N1946" s="126"/>
      <c r="O1946" s="37"/>
      <c r="P1946" s="37"/>
      <c r="Q1946" s="37"/>
      <c r="R1946" s="37"/>
      <c r="S1946" s="37"/>
    </row>
    <row r="1947" spans="2:19">
      <c r="B1947" s="6">
        <v>1978</v>
      </c>
      <c r="C1947" s="122">
        <v>91681</v>
      </c>
      <c r="D1947" s="126"/>
      <c r="E1947" s="126"/>
      <c r="F1947" s="126"/>
      <c r="G1947" s="126"/>
      <c r="H1947" s="126"/>
      <c r="I1947" s="126"/>
      <c r="J1947" s="126"/>
      <c r="K1947" s="126"/>
      <c r="L1947" s="126"/>
      <c r="M1947" s="126"/>
      <c r="N1947" s="126"/>
      <c r="O1947" s="37"/>
      <c r="P1947" s="37"/>
      <c r="Q1947" s="37"/>
      <c r="R1947" s="37"/>
      <c r="S1947" s="37"/>
    </row>
    <row r="1948" spans="2:19">
      <c r="B1948" s="6">
        <v>1977</v>
      </c>
      <c r="C1948" s="122">
        <v>64700</v>
      </c>
      <c r="D1948" s="126"/>
      <c r="E1948" s="126"/>
      <c r="F1948" s="126"/>
      <c r="G1948" s="126"/>
      <c r="H1948" s="126"/>
      <c r="I1948" s="126"/>
      <c r="J1948" s="126"/>
      <c r="K1948" s="126"/>
      <c r="L1948" s="126"/>
      <c r="M1948" s="126"/>
      <c r="N1948" s="126"/>
      <c r="O1948" s="37"/>
      <c r="P1948" s="37"/>
      <c r="Q1948" s="37"/>
      <c r="R1948" s="37"/>
      <c r="S1948" s="37"/>
    </row>
    <row r="1949" spans="2:19">
      <c r="B1949" s="6">
        <v>1976</v>
      </c>
      <c r="C1949" s="122">
        <v>15338</v>
      </c>
      <c r="D1949" s="126"/>
      <c r="E1949" s="126"/>
      <c r="F1949" s="126"/>
      <c r="G1949" s="126"/>
      <c r="H1949" s="126"/>
      <c r="I1949" s="126"/>
      <c r="J1949" s="126"/>
      <c r="K1949" s="126"/>
      <c r="L1949" s="126"/>
      <c r="M1949" s="126"/>
      <c r="N1949" s="126"/>
      <c r="O1949" s="37"/>
      <c r="P1949" s="37"/>
      <c r="Q1949" s="37"/>
      <c r="R1949" s="37"/>
      <c r="S1949" s="37"/>
    </row>
    <row r="1950" spans="2:19">
      <c r="B1950" s="6">
        <v>1975</v>
      </c>
      <c r="C1950" s="122">
        <v>43778</v>
      </c>
      <c r="D1950" s="126"/>
      <c r="E1950" s="126"/>
      <c r="F1950" s="126"/>
      <c r="G1950" s="126"/>
      <c r="H1950" s="126"/>
      <c r="I1950" s="126"/>
      <c r="J1950" s="126"/>
      <c r="K1950" s="126"/>
      <c r="L1950" s="126"/>
      <c r="M1950" s="126"/>
      <c r="N1950" s="126"/>
      <c r="O1950" s="37"/>
      <c r="P1950" s="37"/>
      <c r="Q1950" s="37"/>
      <c r="R1950" s="37"/>
      <c r="S1950" s="37"/>
    </row>
    <row r="1951" spans="2:19">
      <c r="B1951" s="6">
        <v>1974</v>
      </c>
      <c r="C1951" s="122">
        <v>28722</v>
      </c>
      <c r="D1951" s="126"/>
      <c r="E1951" s="126"/>
      <c r="F1951" s="126"/>
      <c r="G1951" s="126"/>
      <c r="H1951" s="126"/>
      <c r="I1951" s="126"/>
      <c r="J1951" s="126"/>
      <c r="K1951" s="126"/>
      <c r="L1951" s="126"/>
      <c r="M1951" s="126"/>
      <c r="N1951" s="126"/>
      <c r="O1951" s="37"/>
      <c r="P1951" s="37"/>
      <c r="Q1951" s="37"/>
      <c r="R1951" s="37"/>
      <c r="S1951" s="37"/>
    </row>
    <row r="1952" spans="2:19">
      <c r="B1952" s="6">
        <v>1973</v>
      </c>
      <c r="C1952" s="122">
        <v>25206</v>
      </c>
      <c r="D1952" s="126"/>
      <c r="E1952" s="126"/>
      <c r="F1952" s="126"/>
      <c r="G1952" s="126"/>
      <c r="H1952" s="126"/>
      <c r="I1952" s="126"/>
      <c r="J1952" s="126"/>
      <c r="K1952" s="126"/>
      <c r="L1952" s="126"/>
      <c r="M1952" s="126"/>
      <c r="N1952" s="126"/>
      <c r="O1952" s="37"/>
      <c r="P1952" s="37"/>
      <c r="Q1952" s="37"/>
      <c r="R1952" s="37"/>
      <c r="S1952" s="37"/>
    </row>
    <row r="1953" spans="2:19">
      <c r="B1953" s="6">
        <v>1972</v>
      </c>
      <c r="C1953" s="122">
        <v>31794</v>
      </c>
      <c r="D1953" s="126"/>
      <c r="E1953" s="126"/>
      <c r="F1953" s="126"/>
      <c r="G1953" s="126"/>
      <c r="H1953" s="126"/>
      <c r="I1953" s="126"/>
      <c r="J1953" s="126"/>
      <c r="K1953" s="126"/>
      <c r="L1953" s="126"/>
      <c r="M1953" s="126"/>
      <c r="N1953" s="126"/>
      <c r="O1953" s="37"/>
      <c r="P1953" s="37"/>
      <c r="Q1953" s="37"/>
      <c r="R1953" s="37"/>
      <c r="S1953" s="37"/>
    </row>
    <row r="1954" spans="2:19">
      <c r="B1954" s="6">
        <v>1971</v>
      </c>
      <c r="C1954" s="122">
        <v>36939</v>
      </c>
      <c r="D1954" s="126"/>
      <c r="E1954" s="126"/>
      <c r="F1954" s="126"/>
      <c r="G1954" s="126"/>
      <c r="H1954" s="126"/>
      <c r="I1954" s="126"/>
      <c r="J1954" s="126"/>
      <c r="K1954" s="126"/>
      <c r="L1954" s="126"/>
      <c r="M1954" s="126"/>
      <c r="N1954" s="126"/>
      <c r="O1954" s="37"/>
      <c r="P1954" s="37"/>
      <c r="Q1954" s="37"/>
      <c r="R1954" s="37"/>
      <c r="S1954" s="37"/>
    </row>
    <row r="1955" spans="2:19">
      <c r="B1955" s="6">
        <v>1970</v>
      </c>
      <c r="C1955" s="122">
        <v>17485</v>
      </c>
      <c r="D1955" s="126"/>
      <c r="E1955" s="126"/>
      <c r="F1955" s="126"/>
      <c r="G1955" s="126"/>
      <c r="H1955" s="126"/>
      <c r="I1955" s="126"/>
      <c r="J1955" s="126"/>
      <c r="K1955" s="126"/>
      <c r="L1955" s="126"/>
      <c r="M1955" s="126"/>
      <c r="N1955" s="126"/>
      <c r="O1955" s="37"/>
      <c r="P1955" s="37"/>
      <c r="Q1955" s="37"/>
      <c r="R1955" s="37"/>
      <c r="S1955" s="37"/>
    </row>
    <row r="1956" spans="2:19">
      <c r="B1956" s="6">
        <v>1969</v>
      </c>
      <c r="C1956" s="122">
        <v>141932</v>
      </c>
      <c r="D1956" s="126"/>
      <c r="E1956" s="126"/>
      <c r="F1956" s="126"/>
      <c r="G1956" s="126"/>
      <c r="H1956" s="126"/>
      <c r="I1956" s="126"/>
      <c r="J1956" s="126"/>
      <c r="K1956" s="126"/>
      <c r="L1956" s="126"/>
      <c r="M1956" s="126"/>
      <c r="N1956" s="126"/>
      <c r="O1956" s="37"/>
      <c r="P1956" s="37"/>
      <c r="Q1956" s="37"/>
      <c r="R1956" s="37"/>
      <c r="S1956" s="37"/>
    </row>
    <row r="1957" spans="2:19">
      <c r="B1957" s="6">
        <v>1968</v>
      </c>
      <c r="C1957" s="122">
        <v>1770</v>
      </c>
      <c r="D1957" s="126"/>
      <c r="E1957" s="126"/>
      <c r="F1957" s="126"/>
      <c r="G1957" s="126"/>
      <c r="H1957" s="126"/>
      <c r="I1957" s="126"/>
      <c r="J1957" s="126"/>
      <c r="K1957" s="126"/>
      <c r="L1957" s="126"/>
      <c r="M1957" s="126"/>
      <c r="N1957" s="126"/>
      <c r="O1957" s="37"/>
      <c r="P1957" s="37"/>
      <c r="Q1957" s="37"/>
      <c r="R1957" s="37"/>
      <c r="S1957" s="37"/>
    </row>
    <row r="1958" spans="2:19">
      <c r="B1958" s="6">
        <v>1967</v>
      </c>
      <c r="C1958" s="122">
        <v>2168</v>
      </c>
      <c r="D1958" s="126"/>
      <c r="E1958" s="126"/>
      <c r="F1958" s="126"/>
      <c r="G1958" s="126"/>
      <c r="H1958" s="126"/>
      <c r="I1958" s="126"/>
      <c r="J1958" s="126"/>
      <c r="K1958" s="126"/>
      <c r="L1958" s="126"/>
      <c r="M1958" s="126"/>
      <c r="N1958" s="126"/>
      <c r="O1958" s="37"/>
      <c r="P1958" s="37"/>
      <c r="Q1958" s="37"/>
      <c r="R1958" s="37"/>
      <c r="S1958" s="37"/>
    </row>
    <row r="1959" spans="2:19">
      <c r="B1959" s="6">
        <v>1966</v>
      </c>
      <c r="C1959" s="122"/>
      <c r="D1959" s="126"/>
      <c r="E1959" s="126"/>
      <c r="F1959" s="126"/>
      <c r="G1959" s="126"/>
      <c r="H1959" s="126"/>
      <c r="I1959" s="126"/>
      <c r="J1959" s="126"/>
      <c r="K1959" s="126"/>
      <c r="L1959" s="126"/>
      <c r="M1959" s="126"/>
      <c r="N1959" s="126"/>
      <c r="O1959" s="37"/>
      <c r="P1959" s="37"/>
      <c r="Q1959" s="37"/>
      <c r="R1959" s="37"/>
      <c r="S1959" s="37"/>
    </row>
    <row r="1960" spans="2:19">
      <c r="B1960" s="6">
        <v>1965</v>
      </c>
      <c r="C1960" s="122">
        <v>21188</v>
      </c>
      <c r="D1960" s="126"/>
      <c r="E1960" s="126"/>
      <c r="F1960" s="126"/>
      <c r="G1960" s="126"/>
      <c r="H1960" s="126"/>
      <c r="I1960" s="126"/>
      <c r="J1960" s="126"/>
      <c r="K1960" s="126"/>
      <c r="L1960" s="126"/>
      <c r="M1960" s="126"/>
      <c r="N1960" s="126"/>
      <c r="O1960" s="37"/>
      <c r="P1960" s="37"/>
      <c r="Q1960" s="37"/>
      <c r="R1960" s="37"/>
      <c r="S1960" s="37"/>
    </row>
    <row r="1961" spans="2:19">
      <c r="B1961" s="6">
        <v>1964</v>
      </c>
      <c r="C1961" s="122">
        <v>94810</v>
      </c>
      <c r="D1961" s="126"/>
      <c r="E1961" s="126"/>
      <c r="F1961" s="126"/>
      <c r="G1961" s="126"/>
      <c r="H1961" s="126"/>
      <c r="I1961" s="126"/>
      <c r="J1961" s="126"/>
      <c r="K1961" s="126"/>
      <c r="L1961" s="126"/>
      <c r="M1961" s="126"/>
      <c r="N1961" s="126"/>
      <c r="O1961" s="37"/>
      <c r="P1961" s="37"/>
      <c r="Q1961" s="37"/>
      <c r="R1961" s="37"/>
      <c r="S1961" s="37"/>
    </row>
    <row r="1962" spans="2:19">
      <c r="B1962" s="6">
        <v>1963</v>
      </c>
      <c r="C1962" s="122">
        <v>11770</v>
      </c>
      <c r="D1962" s="126"/>
      <c r="E1962" s="126"/>
      <c r="F1962" s="126"/>
      <c r="G1962" s="126"/>
      <c r="H1962" s="126"/>
      <c r="I1962" s="126"/>
      <c r="J1962" s="126"/>
      <c r="K1962" s="126"/>
      <c r="L1962" s="126"/>
      <c r="M1962" s="126"/>
      <c r="N1962" s="126"/>
      <c r="O1962" s="37"/>
      <c r="P1962" s="37"/>
      <c r="Q1962" s="37"/>
      <c r="R1962" s="37"/>
      <c r="S1962" s="37"/>
    </row>
    <row r="1963" spans="2:19">
      <c r="B1963" s="6">
        <v>1962</v>
      </c>
      <c r="C1963" s="122">
        <v>10851</v>
      </c>
      <c r="D1963" s="126"/>
      <c r="E1963" s="126"/>
      <c r="F1963" s="126"/>
      <c r="G1963" s="126"/>
      <c r="H1963" s="126"/>
      <c r="I1963" s="126"/>
      <c r="J1963" s="126"/>
      <c r="K1963" s="126"/>
      <c r="L1963" s="126"/>
      <c r="M1963" s="126"/>
      <c r="N1963" s="126"/>
      <c r="O1963" s="37"/>
      <c r="P1963" s="37"/>
      <c r="Q1963" s="37"/>
      <c r="R1963" s="37"/>
      <c r="S1963" s="37"/>
    </row>
    <row r="1964" spans="2:19">
      <c r="B1964" s="6">
        <v>1961</v>
      </c>
      <c r="C1964" s="122"/>
      <c r="D1964" s="126"/>
      <c r="E1964" s="126"/>
      <c r="F1964" s="126"/>
      <c r="G1964" s="126"/>
      <c r="H1964" s="126"/>
      <c r="I1964" s="126"/>
      <c r="J1964" s="126"/>
      <c r="K1964" s="126"/>
      <c r="L1964" s="126"/>
      <c r="M1964" s="126"/>
      <c r="N1964" s="126"/>
      <c r="O1964" s="37"/>
      <c r="P1964" s="37"/>
      <c r="Q1964" s="37"/>
      <c r="R1964" s="37"/>
      <c r="S1964" s="37"/>
    </row>
    <row r="1965" spans="2:19">
      <c r="B1965" s="6">
        <v>1960</v>
      </c>
      <c r="C1965" s="122"/>
      <c r="D1965" s="126"/>
      <c r="E1965" s="126"/>
      <c r="F1965" s="126"/>
      <c r="G1965" s="126"/>
      <c r="H1965" s="126"/>
      <c r="I1965" s="126"/>
      <c r="J1965" s="126"/>
      <c r="K1965" s="126"/>
      <c r="L1965" s="126"/>
      <c r="M1965" s="126"/>
      <c r="N1965" s="126"/>
      <c r="O1965" s="37"/>
      <c r="P1965" s="37"/>
      <c r="Q1965" s="37"/>
      <c r="R1965" s="37"/>
      <c r="S1965" s="37"/>
    </row>
    <row r="1966" spans="2:19">
      <c r="B1966" s="6">
        <v>1959</v>
      </c>
      <c r="C1966" s="122"/>
      <c r="D1966" s="126"/>
      <c r="E1966" s="126"/>
      <c r="F1966" s="126"/>
      <c r="G1966" s="126"/>
      <c r="H1966" s="126"/>
      <c r="I1966" s="126"/>
      <c r="J1966" s="126"/>
      <c r="K1966" s="126"/>
      <c r="L1966" s="126"/>
      <c r="M1966" s="126"/>
      <c r="N1966" s="126"/>
      <c r="O1966" s="37"/>
      <c r="P1966" s="37"/>
      <c r="Q1966" s="37"/>
      <c r="R1966" s="37"/>
      <c r="S1966" s="37"/>
    </row>
    <row r="1967" spans="2:19">
      <c r="B1967" s="6">
        <v>1958</v>
      </c>
      <c r="C1967" s="122"/>
      <c r="D1967" s="126"/>
      <c r="E1967" s="126"/>
      <c r="F1967" s="126"/>
      <c r="G1967" s="126"/>
      <c r="H1967" s="126"/>
      <c r="I1967" s="126"/>
      <c r="J1967" s="126"/>
      <c r="K1967" s="126"/>
      <c r="L1967" s="126"/>
      <c r="M1967" s="126"/>
      <c r="N1967" s="126"/>
      <c r="O1967" s="37"/>
      <c r="P1967" s="37"/>
      <c r="Q1967" s="37"/>
      <c r="R1967" s="37"/>
      <c r="S1967" s="37"/>
    </row>
    <row r="1968" spans="2:19">
      <c r="B1968" s="6">
        <v>1957</v>
      </c>
      <c r="C1968" s="122"/>
      <c r="D1968" s="126"/>
      <c r="E1968" s="126"/>
      <c r="F1968" s="126"/>
      <c r="G1968" s="126"/>
      <c r="H1968" s="126"/>
      <c r="I1968" s="126"/>
      <c r="J1968" s="126"/>
      <c r="K1968" s="126"/>
      <c r="L1968" s="126"/>
      <c r="M1968" s="126"/>
      <c r="N1968" s="126"/>
      <c r="O1968" s="37"/>
      <c r="P1968" s="37"/>
      <c r="Q1968" s="37"/>
      <c r="R1968" s="37"/>
      <c r="S1968" s="37"/>
    </row>
    <row r="1969" spans="2:19">
      <c r="B1969" s="6">
        <v>1956</v>
      </c>
      <c r="C1969" s="122"/>
      <c r="D1969" s="126"/>
      <c r="E1969" s="126"/>
      <c r="F1969" s="126"/>
      <c r="G1969" s="126"/>
      <c r="H1969" s="126"/>
      <c r="I1969" s="126"/>
      <c r="J1969" s="126"/>
      <c r="K1969" s="126"/>
      <c r="L1969" s="126"/>
      <c r="M1969" s="126"/>
      <c r="N1969" s="126"/>
      <c r="O1969" s="37"/>
      <c r="P1969" s="37"/>
      <c r="Q1969" s="37"/>
      <c r="R1969" s="37"/>
      <c r="S1969" s="37"/>
    </row>
    <row r="1970" spans="2:19">
      <c r="B1970" s="6">
        <v>1955</v>
      </c>
      <c r="C1970" s="122"/>
      <c r="D1970" s="126"/>
      <c r="E1970" s="126"/>
      <c r="F1970" s="126"/>
      <c r="G1970" s="126"/>
      <c r="H1970" s="126"/>
      <c r="I1970" s="126"/>
      <c r="J1970" s="126"/>
      <c r="K1970" s="126"/>
      <c r="L1970" s="126"/>
      <c r="M1970" s="126"/>
      <c r="N1970" s="126"/>
      <c r="O1970" s="37"/>
      <c r="P1970" s="37"/>
      <c r="Q1970" s="37"/>
      <c r="R1970" s="37"/>
      <c r="S1970" s="37"/>
    </row>
    <row r="1971" spans="2:19">
      <c r="B1971" s="6">
        <v>1954</v>
      </c>
      <c r="C1971" s="122"/>
      <c r="D1971" s="126"/>
      <c r="E1971" s="126"/>
      <c r="F1971" s="126"/>
      <c r="G1971" s="126"/>
      <c r="H1971" s="126"/>
      <c r="I1971" s="126"/>
      <c r="J1971" s="126"/>
      <c r="K1971" s="126"/>
      <c r="L1971" s="126"/>
      <c r="M1971" s="126"/>
      <c r="N1971" s="126"/>
      <c r="O1971" s="37"/>
      <c r="P1971" s="37"/>
      <c r="Q1971" s="37"/>
      <c r="R1971" s="37"/>
      <c r="S1971" s="37"/>
    </row>
    <row r="1972" spans="2:19">
      <c r="B1972" s="6">
        <v>1953</v>
      </c>
      <c r="C1972" s="122"/>
      <c r="D1972" s="126"/>
      <c r="E1972" s="126"/>
      <c r="F1972" s="126"/>
      <c r="G1972" s="126"/>
      <c r="H1972" s="126"/>
      <c r="I1972" s="126"/>
      <c r="J1972" s="126"/>
      <c r="K1972" s="126"/>
      <c r="L1972" s="126"/>
      <c r="M1972" s="126"/>
      <c r="N1972" s="126"/>
      <c r="O1972" s="37"/>
      <c r="P1972" s="37"/>
      <c r="Q1972" s="37"/>
      <c r="R1972" s="37"/>
      <c r="S1972" s="37"/>
    </row>
    <row r="1973" spans="2:19">
      <c r="B1973" s="6">
        <v>1952</v>
      </c>
      <c r="C1973" s="122"/>
      <c r="D1973" s="126"/>
      <c r="E1973" s="126"/>
      <c r="F1973" s="126"/>
      <c r="G1973" s="126"/>
      <c r="H1973" s="126"/>
      <c r="I1973" s="126"/>
      <c r="J1973" s="126"/>
      <c r="K1973" s="126"/>
      <c r="L1973" s="126"/>
      <c r="M1973" s="126"/>
      <c r="N1973" s="126"/>
      <c r="O1973" s="37"/>
      <c r="P1973" s="37"/>
      <c r="Q1973" s="37"/>
      <c r="R1973" s="37"/>
      <c r="S1973" s="37"/>
    </row>
    <row r="1974" spans="2:19">
      <c r="B1974" s="6">
        <v>1951</v>
      </c>
      <c r="C1974" s="122"/>
      <c r="D1974" s="126"/>
      <c r="E1974" s="126"/>
      <c r="F1974" s="126"/>
      <c r="G1974" s="126"/>
      <c r="H1974" s="126"/>
      <c r="I1974" s="126"/>
      <c r="J1974" s="126"/>
      <c r="K1974" s="126"/>
      <c r="L1974" s="126"/>
      <c r="M1974" s="126"/>
      <c r="N1974" s="126"/>
      <c r="O1974" s="37"/>
      <c r="P1974" s="37"/>
      <c r="Q1974" s="37"/>
      <c r="R1974" s="37"/>
      <c r="S1974" s="37"/>
    </row>
    <row r="1975" spans="2:19">
      <c r="B1975" s="6">
        <v>1950</v>
      </c>
      <c r="C1975" s="122"/>
      <c r="D1975" s="126"/>
      <c r="E1975" s="126"/>
      <c r="F1975" s="126"/>
      <c r="G1975" s="126"/>
      <c r="H1975" s="126"/>
      <c r="I1975" s="126"/>
      <c r="J1975" s="126"/>
      <c r="K1975" s="126"/>
      <c r="L1975" s="126"/>
      <c r="M1975" s="126"/>
      <c r="N1975" s="126"/>
      <c r="O1975" s="37"/>
      <c r="P1975" s="37"/>
      <c r="Q1975" s="37"/>
      <c r="R1975" s="37"/>
      <c r="S1975" s="37"/>
    </row>
    <row r="1976" spans="2:19">
      <c r="B1976" s="6">
        <v>1949</v>
      </c>
      <c r="C1976" s="122"/>
      <c r="D1976" s="126"/>
      <c r="E1976" s="126"/>
      <c r="F1976" s="126"/>
      <c r="G1976" s="126"/>
      <c r="H1976" s="126"/>
      <c r="I1976" s="126"/>
      <c r="J1976" s="126"/>
      <c r="K1976" s="126"/>
      <c r="L1976" s="126"/>
      <c r="M1976" s="126"/>
      <c r="N1976" s="126"/>
      <c r="O1976" s="37"/>
      <c r="P1976" s="37"/>
      <c r="Q1976" s="37"/>
      <c r="R1976" s="37"/>
      <c r="S1976" s="37"/>
    </row>
    <row r="1977" spans="2:19">
      <c r="B1977" s="6">
        <v>1948</v>
      </c>
      <c r="C1977" s="122"/>
      <c r="D1977" s="126"/>
      <c r="E1977" s="126"/>
      <c r="F1977" s="126"/>
      <c r="G1977" s="126"/>
      <c r="H1977" s="126"/>
      <c r="I1977" s="126"/>
      <c r="J1977" s="126"/>
      <c r="K1977" s="126"/>
      <c r="L1977" s="126"/>
      <c r="M1977" s="126"/>
      <c r="N1977" s="126"/>
      <c r="O1977" s="37"/>
      <c r="P1977" s="37"/>
      <c r="Q1977" s="37"/>
      <c r="R1977" s="37"/>
      <c r="S1977" s="37"/>
    </row>
    <row r="1978" spans="2:19">
      <c r="B1978" s="6">
        <v>1947</v>
      </c>
      <c r="C1978" s="122"/>
      <c r="D1978" s="126"/>
      <c r="E1978" s="126"/>
      <c r="F1978" s="126"/>
      <c r="G1978" s="126"/>
      <c r="H1978" s="126"/>
      <c r="I1978" s="126"/>
      <c r="J1978" s="126"/>
      <c r="K1978" s="126"/>
      <c r="L1978" s="126"/>
      <c r="M1978" s="126"/>
      <c r="N1978" s="126"/>
      <c r="O1978" s="37"/>
      <c r="P1978" s="37"/>
      <c r="Q1978" s="37"/>
      <c r="R1978" s="37"/>
      <c r="S1978" s="37"/>
    </row>
    <row r="1979" spans="2:19">
      <c r="B1979" s="6">
        <v>1946</v>
      </c>
      <c r="C1979" s="122"/>
      <c r="D1979" s="126"/>
      <c r="E1979" s="126"/>
      <c r="F1979" s="126"/>
      <c r="G1979" s="126"/>
      <c r="H1979" s="126"/>
      <c r="I1979" s="126"/>
      <c r="J1979" s="126"/>
      <c r="K1979" s="126"/>
      <c r="L1979" s="126"/>
      <c r="M1979" s="126"/>
      <c r="N1979" s="126"/>
      <c r="O1979" s="37"/>
      <c r="P1979" s="37"/>
      <c r="Q1979" s="37"/>
      <c r="R1979" s="37"/>
      <c r="S1979" s="37"/>
    </row>
    <row r="1980" spans="2:19">
      <c r="B1980" s="6">
        <v>1945</v>
      </c>
      <c r="C1980" s="122"/>
      <c r="D1980" s="126"/>
      <c r="E1980" s="126"/>
      <c r="F1980" s="126"/>
      <c r="G1980" s="126"/>
      <c r="H1980" s="126"/>
      <c r="I1980" s="126"/>
      <c r="J1980" s="126"/>
      <c r="K1980" s="126"/>
      <c r="L1980" s="126"/>
      <c r="M1980" s="126"/>
      <c r="N1980" s="126"/>
      <c r="O1980" s="37"/>
      <c r="P1980" s="37"/>
      <c r="Q1980" s="37"/>
      <c r="R1980" s="37"/>
      <c r="S1980" s="37"/>
    </row>
    <row r="1981" spans="2:19">
      <c r="B1981" s="6">
        <v>1944</v>
      </c>
      <c r="C1981" s="122"/>
      <c r="D1981" s="126"/>
      <c r="E1981" s="126"/>
      <c r="F1981" s="126"/>
      <c r="G1981" s="126"/>
      <c r="H1981" s="126"/>
      <c r="I1981" s="126"/>
      <c r="J1981" s="126"/>
      <c r="K1981" s="126"/>
      <c r="L1981" s="126"/>
      <c r="M1981" s="126"/>
      <c r="N1981" s="126"/>
      <c r="O1981" s="37"/>
      <c r="P1981" s="37"/>
      <c r="Q1981" s="37"/>
      <c r="R1981" s="37"/>
      <c r="S1981" s="37"/>
    </row>
    <row r="1982" spans="2:19">
      <c r="B1982" s="6">
        <v>1943</v>
      </c>
      <c r="C1982" s="122"/>
      <c r="D1982" s="126"/>
      <c r="E1982" s="126"/>
      <c r="F1982" s="126"/>
      <c r="G1982" s="126"/>
      <c r="H1982" s="126"/>
      <c r="I1982" s="126"/>
      <c r="J1982" s="126"/>
      <c r="K1982" s="126"/>
      <c r="L1982" s="126"/>
      <c r="M1982" s="126"/>
      <c r="N1982" s="126"/>
      <c r="O1982" s="37"/>
      <c r="P1982" s="37"/>
      <c r="Q1982" s="37"/>
      <c r="R1982" s="37"/>
      <c r="S1982" s="37"/>
    </row>
    <row r="1983" spans="2:19">
      <c r="B1983" s="6">
        <v>1942</v>
      </c>
      <c r="C1983" s="122"/>
      <c r="D1983" s="126"/>
      <c r="E1983" s="126"/>
      <c r="F1983" s="126"/>
      <c r="G1983" s="126"/>
      <c r="H1983" s="126"/>
      <c r="I1983" s="126"/>
      <c r="J1983" s="126"/>
      <c r="K1983" s="126"/>
      <c r="L1983" s="126"/>
      <c r="M1983" s="126"/>
      <c r="N1983" s="126"/>
      <c r="O1983" s="37"/>
      <c r="P1983" s="37"/>
      <c r="Q1983" s="37"/>
      <c r="R1983" s="37"/>
      <c r="S1983" s="37"/>
    </row>
    <row r="1984" spans="2:19">
      <c r="B1984" s="6">
        <v>1941</v>
      </c>
      <c r="C1984" s="122"/>
      <c r="D1984" s="126"/>
      <c r="E1984" s="126"/>
      <c r="F1984" s="126"/>
      <c r="G1984" s="126"/>
      <c r="H1984" s="126"/>
      <c r="I1984" s="126"/>
      <c r="J1984" s="126"/>
      <c r="K1984" s="126"/>
      <c r="L1984" s="126"/>
      <c r="M1984" s="126"/>
      <c r="N1984" s="126"/>
      <c r="O1984" s="37"/>
      <c r="P1984" s="37"/>
      <c r="Q1984" s="37"/>
      <c r="R1984" s="37"/>
      <c r="S1984" s="37"/>
    </row>
    <row r="1985" spans="1:21">
      <c r="B1985" s="6">
        <v>1940</v>
      </c>
      <c r="C1985" s="122"/>
      <c r="D1985" s="126"/>
      <c r="E1985" s="126"/>
      <c r="F1985" s="126"/>
      <c r="G1985" s="126"/>
      <c r="H1985" s="126"/>
      <c r="I1985" s="126"/>
      <c r="J1985" s="126"/>
      <c r="K1985" s="126"/>
      <c r="L1985" s="126"/>
      <c r="M1985" s="126"/>
      <c r="N1985" s="126"/>
      <c r="O1985" s="37"/>
      <c r="P1985" s="37"/>
      <c r="Q1985" s="37"/>
      <c r="R1985" s="37"/>
      <c r="S1985" s="37"/>
    </row>
    <row r="1986" spans="1:21">
      <c r="B1986" s="6">
        <v>1939</v>
      </c>
      <c r="C1986" s="122"/>
      <c r="D1986" s="126"/>
      <c r="E1986" s="126"/>
      <c r="F1986" s="126"/>
      <c r="G1986" s="126"/>
      <c r="H1986" s="126"/>
      <c r="I1986" s="126"/>
      <c r="J1986" s="126"/>
      <c r="K1986" s="126"/>
      <c r="L1986" s="126"/>
      <c r="M1986" s="126"/>
      <c r="N1986" s="126"/>
      <c r="O1986" s="37"/>
      <c r="P1986" s="37"/>
      <c r="Q1986" s="37"/>
      <c r="R1986" s="37"/>
      <c r="S1986" s="37"/>
    </row>
    <row r="1987" spans="1:21">
      <c r="B1987" s="6">
        <v>1938</v>
      </c>
      <c r="C1987" s="122"/>
      <c r="D1987" s="126"/>
      <c r="E1987" s="126"/>
      <c r="F1987" s="126"/>
      <c r="G1987" s="126"/>
      <c r="H1987" s="126"/>
      <c r="I1987" s="126"/>
      <c r="J1987" s="126"/>
      <c r="K1987" s="126"/>
      <c r="L1987" s="126"/>
      <c r="M1987" s="126"/>
      <c r="N1987" s="126"/>
      <c r="O1987" s="37"/>
      <c r="P1987" s="37"/>
      <c r="Q1987" s="37"/>
      <c r="R1987" s="37"/>
      <c r="S1987" s="37"/>
    </row>
    <row r="1988" spans="1:21">
      <c r="B1988" s="6">
        <v>1937</v>
      </c>
      <c r="C1988" s="122"/>
      <c r="D1988" s="126"/>
      <c r="E1988" s="126"/>
      <c r="F1988" s="126"/>
      <c r="G1988" s="126"/>
      <c r="H1988" s="126"/>
      <c r="I1988" s="126"/>
      <c r="J1988" s="126"/>
      <c r="K1988" s="126"/>
      <c r="L1988" s="126"/>
      <c r="M1988" s="126"/>
      <c r="N1988" s="126"/>
      <c r="O1988" s="37"/>
      <c r="P1988" s="37"/>
      <c r="Q1988" s="37"/>
      <c r="R1988" s="37"/>
      <c r="S1988" s="37"/>
    </row>
    <row r="1989" spans="1:21">
      <c r="B1989" s="6">
        <v>1936</v>
      </c>
      <c r="C1989" s="122"/>
      <c r="D1989" s="126"/>
      <c r="E1989" s="126"/>
      <c r="F1989" s="126"/>
      <c r="G1989" s="126"/>
      <c r="H1989" s="126"/>
      <c r="I1989" s="126"/>
      <c r="J1989" s="126"/>
      <c r="K1989" s="126"/>
      <c r="L1989" s="126"/>
      <c r="M1989" s="126"/>
      <c r="N1989" s="126"/>
      <c r="O1989" s="37"/>
      <c r="P1989" s="37"/>
      <c r="Q1989" s="37"/>
      <c r="R1989" s="37"/>
      <c r="S1989" s="37"/>
    </row>
    <row r="1990" spans="1:21">
      <c r="B1990" s="6">
        <v>1935</v>
      </c>
      <c r="C1990" s="122"/>
      <c r="D1990" s="126"/>
      <c r="E1990" s="126"/>
      <c r="F1990" s="126"/>
      <c r="G1990" s="126"/>
      <c r="H1990" s="126"/>
      <c r="I1990" s="126"/>
      <c r="J1990" s="126"/>
      <c r="K1990" s="126"/>
      <c r="L1990" s="126"/>
      <c r="M1990" s="126"/>
      <c r="N1990" s="126"/>
      <c r="O1990" s="37"/>
      <c r="P1990" s="37"/>
      <c r="Q1990" s="37"/>
      <c r="R1990" s="37"/>
      <c r="S1990" s="37"/>
    </row>
    <row r="1991" spans="1:21">
      <c r="B1991" s="6">
        <v>1934</v>
      </c>
      <c r="C1991" s="122"/>
      <c r="D1991" s="126"/>
      <c r="E1991" s="126"/>
      <c r="F1991" s="126"/>
      <c r="G1991" s="126"/>
      <c r="H1991" s="126"/>
      <c r="I1991" s="126"/>
      <c r="J1991" s="126"/>
      <c r="K1991" s="126"/>
      <c r="L1991" s="126"/>
      <c r="M1991" s="126"/>
      <c r="N1991" s="126"/>
      <c r="O1991" s="37"/>
      <c r="P1991" s="37"/>
      <c r="Q1991" s="37"/>
      <c r="R1991" s="37"/>
      <c r="S1991" s="37"/>
    </row>
    <row r="1992" spans="1:21">
      <c r="B1992" s="6">
        <v>1933</v>
      </c>
      <c r="C1992" s="122"/>
      <c r="D1992" s="126"/>
      <c r="E1992" s="126"/>
      <c r="F1992" s="126"/>
      <c r="G1992" s="126"/>
      <c r="H1992" s="126"/>
      <c r="I1992" s="126"/>
      <c r="J1992" s="126"/>
      <c r="K1992" s="126"/>
      <c r="L1992" s="126"/>
      <c r="M1992" s="126"/>
      <c r="N1992" s="126"/>
      <c r="O1992" s="37"/>
      <c r="P1992" s="37"/>
      <c r="Q1992" s="37"/>
      <c r="R1992" s="37"/>
      <c r="S1992" s="37"/>
    </row>
    <row r="1993" spans="1:21">
      <c r="B1993" s="6">
        <v>1932</v>
      </c>
      <c r="C1993" s="122"/>
      <c r="D1993" s="126"/>
      <c r="E1993" s="126"/>
      <c r="F1993" s="126"/>
      <c r="G1993" s="126"/>
      <c r="H1993" s="126"/>
      <c r="I1993" s="126"/>
      <c r="J1993" s="126"/>
      <c r="K1993" s="126"/>
      <c r="L1993" s="126"/>
      <c r="M1993" s="126"/>
      <c r="N1993" s="126"/>
      <c r="O1993" s="37"/>
      <c r="P1993" s="37"/>
      <c r="Q1993" s="37"/>
      <c r="R1993" s="37"/>
      <c r="S1993" s="37"/>
    </row>
    <row r="1994" spans="1:21">
      <c r="B1994" s="6">
        <v>1931</v>
      </c>
      <c r="C1994" s="122"/>
      <c r="D1994" s="126"/>
      <c r="E1994" s="126"/>
      <c r="F1994" s="126"/>
      <c r="G1994" s="126"/>
      <c r="H1994" s="126"/>
      <c r="I1994" s="126"/>
      <c r="J1994" s="126"/>
      <c r="K1994" s="126"/>
      <c r="L1994" s="126"/>
      <c r="M1994" s="126"/>
      <c r="N1994" s="126"/>
      <c r="O1994" s="37"/>
      <c r="P1994" s="37"/>
      <c r="Q1994" s="37"/>
      <c r="R1994" s="37"/>
      <c r="S1994" s="37"/>
    </row>
    <row r="1995" spans="1:21">
      <c r="B1995" s="6">
        <v>1930</v>
      </c>
      <c r="C1995" s="122"/>
      <c r="D1995" s="126"/>
      <c r="E1995" s="126"/>
      <c r="F1995" s="126"/>
      <c r="G1995" s="126"/>
      <c r="H1995" s="126"/>
      <c r="I1995" s="126"/>
      <c r="J1995" s="126"/>
      <c r="K1995" s="126"/>
      <c r="L1995" s="126"/>
      <c r="M1995" s="126"/>
      <c r="N1995" s="126"/>
      <c r="O1995" s="37"/>
      <c r="P1995" s="37"/>
      <c r="Q1995" s="37"/>
      <c r="R1995" s="37"/>
      <c r="S1995" s="37"/>
    </row>
    <row r="1996" spans="1:21">
      <c r="A1996" s="75" t="s">
        <v>124</v>
      </c>
      <c r="B1996" s="7" t="s">
        <v>10</v>
      </c>
      <c r="C1996" s="8">
        <f>SUM(C1919:C1995)</f>
        <v>3346099</v>
      </c>
      <c r="D1996" s="8">
        <f>SUM(D1918:D1995)</f>
        <v>0</v>
      </c>
      <c r="E1996" s="8">
        <f>SUM(E1917:E1995)</f>
        <v>0</v>
      </c>
      <c r="F1996" s="8">
        <f>SUM(F1916:F1995)</f>
        <v>0</v>
      </c>
      <c r="G1996" s="8">
        <f>SUM(G1915:G1995)</f>
        <v>0</v>
      </c>
      <c r="H1996" s="8">
        <f>SUM(H1909:H1995)</f>
        <v>1112727</v>
      </c>
      <c r="I1996" s="8">
        <f>SUM(I1909:I1995)</f>
        <v>0</v>
      </c>
      <c r="J1996" s="8">
        <f t="shared" ref="J1996" si="37">SUM(J1909:J1995)</f>
        <v>139839.38</v>
      </c>
      <c r="K1996" s="8">
        <f>SUM(K1909:K1995)</f>
        <v>159442.78</v>
      </c>
      <c r="L1996" s="8">
        <f t="shared" ref="L1996" si="38">SUM(L1909:L1995)</f>
        <v>238475.42</v>
      </c>
      <c r="M1996" s="8">
        <f>SUM(M1909:M1995)</f>
        <v>167133.39000000001</v>
      </c>
      <c r="N1996" s="11">
        <f>SUM(N1904:N1995)</f>
        <v>558256.4</v>
      </c>
      <c r="O1996" s="11">
        <f>SUM(O1904:O1995)</f>
        <v>514981.75</v>
      </c>
      <c r="P1996" s="11">
        <f>SUM(P1904:P1995)</f>
        <v>307716</v>
      </c>
      <c r="Q1996" s="11">
        <f>SUM(Q1904:Q1995)</f>
        <v>345362</v>
      </c>
      <c r="R1996" s="11">
        <f>SUM(R1903:R1995)</f>
        <v>541929</v>
      </c>
      <c r="S1996" s="11">
        <f>SUM(S1903:S1995)</f>
        <v>264866</v>
      </c>
      <c r="U1996" s="135">
        <f>SUM(C1996:T1996)</f>
        <v>7696828.1200000001</v>
      </c>
    </row>
    <row r="1997" spans="1:21">
      <c r="A1997" s="76"/>
      <c r="B1997" s="7"/>
      <c r="C1997" s="8"/>
      <c r="D1997" s="8"/>
      <c r="E1997" s="8"/>
      <c r="F1997" s="8"/>
      <c r="G1997" s="8"/>
      <c r="H1997" s="8"/>
      <c r="I1997" s="8"/>
      <c r="J1997" s="8"/>
      <c r="K1997" s="8"/>
      <c r="L1997" s="8"/>
      <c r="M1997" s="10"/>
    </row>
    <row r="1998" spans="1:21">
      <c r="A1998" s="83" t="s">
        <v>125</v>
      </c>
      <c r="B1998" s="82">
        <v>2022</v>
      </c>
      <c r="C1998" s="36"/>
      <c r="D1998" s="36"/>
      <c r="E1998" s="36"/>
      <c r="F1998" s="36"/>
      <c r="G1998" s="36"/>
      <c r="H1998" s="36"/>
      <c r="I1998" s="36"/>
      <c r="J1998" s="36"/>
      <c r="K1998" s="36"/>
      <c r="L1998" s="36"/>
      <c r="M1998" s="36"/>
      <c r="N1998" s="36"/>
      <c r="O1998" s="36"/>
      <c r="P1998" s="36"/>
      <c r="Q1998" s="36"/>
      <c r="R1998" s="36"/>
      <c r="S1998" s="37"/>
    </row>
    <row r="1999" spans="1:21">
      <c r="A1999" s="38"/>
      <c r="B1999" s="6">
        <v>2021</v>
      </c>
      <c r="C1999" s="36"/>
      <c r="D1999" s="36"/>
      <c r="E1999" s="36"/>
      <c r="F1999" s="36"/>
      <c r="G1999" s="36"/>
      <c r="H1999" s="36"/>
      <c r="I1999" s="36"/>
      <c r="J1999" s="36"/>
      <c r="K1999" s="36"/>
      <c r="L1999" s="36"/>
      <c r="M1999" s="36"/>
      <c r="N1999" s="36"/>
      <c r="O1999" s="36"/>
      <c r="P1999" s="36"/>
      <c r="Q1999" s="36"/>
      <c r="R1999" s="37">
        <v>11242</v>
      </c>
      <c r="S1999" s="37"/>
    </row>
    <row r="2000" spans="1:21">
      <c r="B2000" s="6">
        <v>2020</v>
      </c>
      <c r="C2000" s="36"/>
      <c r="D2000" s="36"/>
      <c r="E2000" s="36"/>
      <c r="F2000" s="36"/>
      <c r="G2000" s="36"/>
      <c r="H2000" s="36"/>
      <c r="I2000" s="36"/>
      <c r="J2000" s="36"/>
      <c r="K2000" s="36"/>
      <c r="L2000" s="36"/>
      <c r="M2000" s="36"/>
      <c r="N2000" s="36"/>
      <c r="O2000" s="36"/>
      <c r="P2000" s="36"/>
      <c r="Q2000" s="37">
        <v>10144</v>
      </c>
      <c r="R2000" s="37"/>
      <c r="S2000" s="37"/>
    </row>
    <row r="2001" spans="1:19">
      <c r="A2001" s="40"/>
      <c r="B2001" s="6">
        <v>2019</v>
      </c>
      <c r="C2001" s="36"/>
      <c r="D2001" s="36"/>
      <c r="E2001" s="36"/>
      <c r="F2001" s="36"/>
      <c r="G2001" s="36"/>
      <c r="H2001" s="36"/>
      <c r="I2001" s="36"/>
      <c r="J2001" s="36"/>
      <c r="K2001" s="36"/>
      <c r="L2001" s="36"/>
      <c r="M2001" s="36"/>
      <c r="N2001" s="36"/>
      <c r="O2001" s="36"/>
      <c r="P2001" s="37">
        <v>3680</v>
      </c>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124"/>
      <c r="D2003" s="125"/>
      <c r="E2003" s="125"/>
      <c r="F2003" s="125"/>
      <c r="G2003" s="125"/>
      <c r="H2003" s="125"/>
      <c r="I2003" s="125"/>
      <c r="J2003" s="125"/>
      <c r="K2003" s="125"/>
      <c r="L2003" s="125"/>
      <c r="M2003" s="125"/>
      <c r="N2003" s="126"/>
      <c r="O2003" s="37"/>
      <c r="P2003" s="37"/>
      <c r="Q2003" s="37"/>
      <c r="R2003" s="37"/>
      <c r="S2003" s="37"/>
    </row>
    <row r="2004" spans="1:19">
      <c r="B2004" s="6">
        <v>2016</v>
      </c>
      <c r="C2004" s="124"/>
      <c r="D2004" s="125"/>
      <c r="E2004" s="125"/>
      <c r="F2004" s="125"/>
      <c r="G2004" s="125"/>
      <c r="H2004" s="125"/>
      <c r="I2004" s="125"/>
      <c r="J2004" s="125"/>
      <c r="K2004" s="125"/>
      <c r="L2004" s="125"/>
      <c r="M2004" s="126"/>
      <c r="N2004" s="126"/>
      <c r="O2004" s="37"/>
      <c r="P2004" s="37"/>
      <c r="Q2004" s="37"/>
      <c r="R2004" s="37"/>
      <c r="S2004" s="37"/>
    </row>
    <row r="2005" spans="1:19">
      <c r="B2005" s="6">
        <v>2015</v>
      </c>
      <c r="C2005" s="124"/>
      <c r="D2005" s="125"/>
      <c r="E2005" s="125"/>
      <c r="F2005" s="125"/>
      <c r="G2005" s="125"/>
      <c r="H2005" s="125"/>
      <c r="I2005" s="125"/>
      <c r="J2005" s="125"/>
      <c r="K2005" s="125"/>
      <c r="L2005" s="126"/>
      <c r="M2005" s="126"/>
      <c r="N2005" s="126"/>
      <c r="O2005" s="37"/>
      <c r="P2005" s="37"/>
      <c r="Q2005" s="37"/>
      <c r="R2005" s="37"/>
      <c r="S2005" s="37"/>
    </row>
    <row r="2006" spans="1:19">
      <c r="B2006" s="6">
        <v>2014</v>
      </c>
      <c r="C2006" s="124"/>
      <c r="D2006" s="125"/>
      <c r="E2006" s="125"/>
      <c r="F2006" s="125"/>
      <c r="G2006" s="125"/>
      <c r="H2006" s="125"/>
      <c r="I2006" s="125"/>
      <c r="J2006" s="125"/>
      <c r="K2006" s="126"/>
      <c r="L2006" s="126"/>
      <c r="M2006" s="126"/>
      <c r="N2006" s="126"/>
      <c r="O2006" s="37"/>
      <c r="P2006" s="37"/>
      <c r="Q2006" s="37"/>
      <c r="R2006" s="37"/>
      <c r="S2006" s="37"/>
    </row>
    <row r="2007" spans="1:19">
      <c r="B2007" s="6">
        <v>2013</v>
      </c>
      <c r="C2007" s="124"/>
      <c r="D2007" s="125"/>
      <c r="E2007" s="125"/>
      <c r="F2007" s="125"/>
      <c r="G2007" s="125"/>
      <c r="H2007" s="125"/>
      <c r="I2007" s="125"/>
      <c r="J2007" s="126"/>
      <c r="K2007" s="126"/>
      <c r="L2007" s="126"/>
      <c r="M2007" s="126"/>
      <c r="N2007" s="126"/>
      <c r="O2007" s="37"/>
      <c r="P2007" s="37"/>
      <c r="Q2007" s="37"/>
      <c r="R2007" s="37"/>
      <c r="S2007" s="37"/>
    </row>
    <row r="2008" spans="1:19">
      <c r="B2008" s="6">
        <v>2012</v>
      </c>
      <c r="C2008" s="124"/>
      <c r="D2008" s="125"/>
      <c r="E2008" s="125"/>
      <c r="F2008" s="125"/>
      <c r="G2008" s="125"/>
      <c r="H2008" s="125"/>
      <c r="I2008" s="126"/>
      <c r="J2008" s="126"/>
      <c r="K2008" s="126"/>
      <c r="L2008" s="126"/>
      <c r="M2008" s="126"/>
      <c r="N2008" s="126"/>
      <c r="O2008" s="37"/>
      <c r="P2008" s="37"/>
      <c r="Q2008" s="37"/>
      <c r="R2008" s="37"/>
      <c r="S2008" s="37"/>
    </row>
    <row r="2009" spans="1:19">
      <c r="B2009" s="6">
        <v>2011</v>
      </c>
      <c r="C2009" s="124"/>
      <c r="D2009" s="125"/>
      <c r="E2009" s="125"/>
      <c r="F2009" s="125"/>
      <c r="G2009" s="125"/>
      <c r="H2009" s="126">
        <v>52626.63</v>
      </c>
      <c r="I2009" s="126"/>
      <c r="J2009" s="126"/>
      <c r="K2009" s="126"/>
      <c r="L2009" s="126"/>
      <c r="M2009" s="126"/>
      <c r="N2009" s="126"/>
      <c r="O2009" s="37"/>
      <c r="P2009" s="37"/>
      <c r="Q2009" s="37"/>
      <c r="R2009" s="37"/>
      <c r="S2009" s="37"/>
    </row>
    <row r="2010" spans="1:19">
      <c r="B2010" s="6">
        <v>2010</v>
      </c>
      <c r="C2010" s="124"/>
      <c r="D2010" s="125"/>
      <c r="E2010" s="125"/>
      <c r="F2010" s="125"/>
      <c r="G2010" s="126"/>
      <c r="H2010" s="126"/>
      <c r="I2010" s="126"/>
      <c r="J2010" s="126"/>
      <c r="K2010" s="126"/>
      <c r="L2010" s="126"/>
      <c r="M2010" s="126"/>
      <c r="N2010" s="126"/>
      <c r="O2010" s="37"/>
      <c r="P2010" s="37"/>
      <c r="Q2010" s="37"/>
      <c r="R2010" s="37"/>
      <c r="S2010" s="37"/>
    </row>
    <row r="2011" spans="1:19">
      <c r="B2011" s="6">
        <v>2009</v>
      </c>
      <c r="C2011" s="124"/>
      <c r="D2011" s="125"/>
      <c r="E2011" s="125"/>
      <c r="F2011" s="126"/>
      <c r="G2011" s="126"/>
      <c r="H2011" s="126"/>
      <c r="I2011" s="126"/>
      <c r="J2011" s="126"/>
      <c r="K2011" s="126"/>
      <c r="L2011" s="126"/>
      <c r="M2011" s="126"/>
      <c r="N2011" s="126"/>
      <c r="O2011" s="37"/>
      <c r="P2011" s="37"/>
      <c r="Q2011" s="37"/>
      <c r="R2011" s="37"/>
      <c r="S2011" s="37"/>
    </row>
    <row r="2012" spans="1:19">
      <c r="B2012" s="6">
        <v>2008</v>
      </c>
      <c r="C2012" s="124"/>
      <c r="D2012" s="125"/>
      <c r="E2012" s="126"/>
      <c r="F2012" s="126"/>
      <c r="G2012" s="126"/>
      <c r="H2012" s="126"/>
      <c r="I2012" s="126"/>
      <c r="J2012" s="126"/>
      <c r="K2012" s="126"/>
      <c r="L2012" s="126"/>
      <c r="M2012" s="126"/>
      <c r="N2012" s="126"/>
      <c r="O2012" s="37"/>
      <c r="P2012" s="37"/>
      <c r="Q2012" s="37"/>
      <c r="R2012" s="37"/>
      <c r="S2012" s="37"/>
    </row>
    <row r="2013" spans="1:19">
      <c r="B2013" s="6">
        <v>2007</v>
      </c>
      <c r="C2013" s="124"/>
      <c r="D2013" s="126"/>
      <c r="E2013" s="126"/>
      <c r="F2013" s="126"/>
      <c r="G2013" s="126"/>
      <c r="H2013" s="126"/>
      <c r="I2013" s="126"/>
      <c r="J2013" s="126"/>
      <c r="K2013" s="126"/>
      <c r="L2013" s="126"/>
      <c r="M2013" s="126"/>
      <c r="N2013" s="126"/>
      <c r="O2013" s="37"/>
      <c r="P2013" s="37"/>
      <c r="Q2013" s="37"/>
      <c r="R2013" s="37"/>
      <c r="S2013" s="37"/>
    </row>
    <row r="2014" spans="1:19">
      <c r="B2014" s="6">
        <v>2006</v>
      </c>
      <c r="C2014" s="122"/>
      <c r="D2014" s="126"/>
      <c r="E2014" s="126"/>
      <c r="F2014" s="126"/>
      <c r="G2014" s="126"/>
      <c r="H2014" s="126"/>
      <c r="I2014" s="126"/>
      <c r="J2014" s="126"/>
      <c r="K2014" s="126"/>
      <c r="L2014" s="126"/>
      <c r="M2014" s="126"/>
      <c r="N2014" s="126"/>
      <c r="O2014" s="37"/>
      <c r="P2014" s="37"/>
      <c r="Q2014" s="37"/>
      <c r="R2014" s="37"/>
      <c r="S2014" s="37"/>
    </row>
    <row r="2015" spans="1:19">
      <c r="B2015" s="6">
        <v>2005</v>
      </c>
      <c r="C2015" s="122"/>
      <c r="D2015" s="126"/>
      <c r="E2015" s="126"/>
      <c r="F2015" s="126"/>
      <c r="G2015" s="126"/>
      <c r="H2015" s="126"/>
      <c r="I2015" s="126"/>
      <c r="J2015" s="126"/>
      <c r="K2015" s="126"/>
      <c r="L2015" s="126"/>
      <c r="M2015" s="126"/>
      <c r="N2015" s="126"/>
      <c r="O2015" s="37"/>
      <c r="P2015" s="37"/>
      <c r="Q2015" s="37"/>
      <c r="R2015" s="37"/>
      <c r="S2015" s="37"/>
    </row>
    <row r="2016" spans="1:19">
      <c r="B2016" s="6">
        <v>2004</v>
      </c>
      <c r="C2016" s="122"/>
      <c r="D2016" s="126"/>
      <c r="E2016" s="126"/>
      <c r="F2016" s="126"/>
      <c r="G2016" s="126"/>
      <c r="H2016" s="126"/>
      <c r="I2016" s="126"/>
      <c r="J2016" s="126"/>
      <c r="K2016" s="126"/>
      <c r="L2016" s="126"/>
      <c r="M2016" s="126"/>
      <c r="N2016" s="126"/>
      <c r="O2016" s="37"/>
      <c r="P2016" s="37"/>
      <c r="Q2016" s="37"/>
      <c r="R2016" s="37"/>
      <c r="S2016" s="37"/>
    </row>
    <row r="2017" spans="2:19">
      <c r="B2017" s="6">
        <v>2003</v>
      </c>
      <c r="C2017" s="122"/>
      <c r="D2017" s="126"/>
      <c r="E2017" s="126"/>
      <c r="F2017" s="126"/>
      <c r="G2017" s="126"/>
      <c r="H2017" s="126"/>
      <c r="I2017" s="126"/>
      <c r="J2017" s="126"/>
      <c r="K2017" s="126"/>
      <c r="L2017" s="126"/>
      <c r="M2017" s="126"/>
      <c r="N2017" s="126"/>
      <c r="O2017" s="37"/>
      <c r="P2017" s="37"/>
      <c r="Q2017" s="37"/>
      <c r="R2017" s="37"/>
      <c r="S2017" s="37"/>
    </row>
    <row r="2018" spans="2:19">
      <c r="B2018" s="6">
        <v>2002</v>
      </c>
      <c r="C2018" s="122"/>
      <c r="D2018" s="126"/>
      <c r="E2018" s="126"/>
      <c r="F2018" s="126"/>
      <c r="G2018" s="126"/>
      <c r="H2018" s="126"/>
      <c r="I2018" s="126"/>
      <c r="J2018" s="126"/>
      <c r="K2018" s="126"/>
      <c r="L2018" s="126"/>
      <c r="M2018" s="126"/>
      <c r="N2018" s="126"/>
      <c r="O2018" s="37"/>
      <c r="P2018" s="37"/>
      <c r="Q2018" s="37"/>
      <c r="R2018" s="37"/>
      <c r="S2018" s="37"/>
    </row>
    <row r="2019" spans="2:19">
      <c r="B2019" s="6">
        <v>2001</v>
      </c>
      <c r="C2019" s="122"/>
      <c r="D2019" s="126"/>
      <c r="E2019" s="126"/>
      <c r="F2019" s="126"/>
      <c r="G2019" s="126"/>
      <c r="H2019" s="126"/>
      <c r="I2019" s="126"/>
      <c r="J2019" s="126"/>
      <c r="K2019" s="126"/>
      <c r="L2019" s="126"/>
      <c r="M2019" s="126"/>
      <c r="N2019" s="126"/>
      <c r="O2019" s="37"/>
      <c r="P2019" s="37"/>
      <c r="Q2019" s="37"/>
      <c r="R2019" s="37"/>
      <c r="S2019" s="37"/>
    </row>
    <row r="2020" spans="2:19">
      <c r="B2020" s="6">
        <v>2000</v>
      </c>
      <c r="C2020" s="122"/>
      <c r="D2020" s="126"/>
      <c r="E2020" s="126"/>
      <c r="F2020" s="126"/>
      <c r="G2020" s="126"/>
      <c r="H2020" s="126"/>
      <c r="I2020" s="126"/>
      <c r="J2020" s="126"/>
      <c r="K2020" s="126"/>
      <c r="L2020" s="126"/>
      <c r="M2020" s="126"/>
      <c r="N2020" s="126"/>
      <c r="O2020" s="37"/>
      <c r="P2020" s="37"/>
      <c r="Q2020" s="37"/>
      <c r="R2020" s="37"/>
      <c r="S2020" s="37"/>
    </row>
    <row r="2021" spans="2:19">
      <c r="B2021" s="6">
        <v>1999</v>
      </c>
      <c r="C2021" s="122">
        <v>27368</v>
      </c>
      <c r="D2021" s="126"/>
      <c r="E2021" s="126"/>
      <c r="F2021" s="126"/>
      <c r="G2021" s="126"/>
      <c r="H2021" s="126"/>
      <c r="I2021" s="126"/>
      <c r="J2021" s="126"/>
      <c r="K2021" s="126"/>
      <c r="L2021" s="126"/>
      <c r="M2021" s="126"/>
      <c r="N2021" s="126"/>
      <c r="O2021" s="37"/>
      <c r="P2021" s="37"/>
      <c r="Q2021" s="37"/>
      <c r="R2021" s="37"/>
      <c r="S2021" s="37"/>
    </row>
    <row r="2022" spans="2:19">
      <c r="B2022" s="6">
        <v>1998</v>
      </c>
      <c r="C2022" s="122"/>
      <c r="D2022" s="126"/>
      <c r="E2022" s="126"/>
      <c r="F2022" s="126"/>
      <c r="G2022" s="126"/>
      <c r="H2022" s="126"/>
      <c r="I2022" s="126"/>
      <c r="J2022" s="126"/>
      <c r="K2022" s="126"/>
      <c r="L2022" s="126"/>
      <c r="M2022" s="126"/>
      <c r="N2022" s="126"/>
      <c r="O2022" s="37"/>
      <c r="P2022" s="37"/>
      <c r="Q2022" s="37"/>
      <c r="R2022" s="37"/>
      <c r="S2022" s="37"/>
    </row>
    <row r="2023" spans="2:19">
      <c r="B2023" s="6">
        <v>1997</v>
      </c>
      <c r="C2023" s="122"/>
      <c r="D2023" s="126"/>
      <c r="E2023" s="126"/>
      <c r="F2023" s="126"/>
      <c r="G2023" s="126"/>
      <c r="H2023" s="126"/>
      <c r="I2023" s="126"/>
      <c r="J2023" s="126"/>
      <c r="K2023" s="126"/>
      <c r="L2023" s="126"/>
      <c r="M2023" s="126"/>
      <c r="N2023" s="126"/>
      <c r="O2023" s="37"/>
      <c r="P2023" s="37"/>
      <c r="Q2023" s="37"/>
      <c r="R2023" s="37"/>
      <c r="S2023" s="37"/>
    </row>
    <row r="2024" spans="2:19">
      <c r="B2024" s="6">
        <v>1996</v>
      </c>
      <c r="C2024" s="122"/>
      <c r="D2024" s="126"/>
      <c r="E2024" s="126"/>
      <c r="F2024" s="126"/>
      <c r="G2024" s="126"/>
      <c r="H2024" s="126"/>
      <c r="I2024" s="126"/>
      <c r="J2024" s="126"/>
      <c r="K2024" s="126"/>
      <c r="L2024" s="126"/>
      <c r="M2024" s="126"/>
      <c r="N2024" s="126"/>
      <c r="O2024" s="37"/>
      <c r="P2024" s="37"/>
      <c r="Q2024" s="37"/>
      <c r="R2024" s="37"/>
      <c r="S2024" s="37"/>
    </row>
    <row r="2025" spans="2:19">
      <c r="B2025" s="6">
        <v>1995</v>
      </c>
      <c r="C2025" s="122">
        <v>12357</v>
      </c>
      <c r="D2025" s="126"/>
      <c r="E2025" s="126"/>
      <c r="F2025" s="126"/>
      <c r="G2025" s="126"/>
      <c r="H2025" s="126"/>
      <c r="I2025" s="126"/>
      <c r="J2025" s="126"/>
      <c r="K2025" s="126"/>
      <c r="L2025" s="126"/>
      <c r="M2025" s="126"/>
      <c r="N2025" s="126"/>
      <c r="O2025" s="37"/>
      <c r="P2025" s="37"/>
      <c r="Q2025" s="37"/>
      <c r="R2025" s="37"/>
      <c r="S2025" s="37"/>
    </row>
    <row r="2026" spans="2:19">
      <c r="B2026" s="6">
        <v>1994</v>
      </c>
      <c r="C2026" s="122">
        <v>630</v>
      </c>
      <c r="D2026" s="126"/>
      <c r="E2026" s="126"/>
      <c r="F2026" s="126"/>
      <c r="G2026" s="126"/>
      <c r="H2026" s="126"/>
      <c r="I2026" s="126"/>
      <c r="J2026" s="126"/>
      <c r="K2026" s="126"/>
      <c r="L2026" s="126"/>
      <c r="M2026" s="126"/>
      <c r="N2026" s="126"/>
      <c r="O2026" s="37"/>
      <c r="P2026" s="37"/>
      <c r="Q2026" s="37"/>
      <c r="R2026" s="37"/>
      <c r="S2026" s="37"/>
    </row>
    <row r="2027" spans="2:19">
      <c r="B2027" s="6">
        <v>1993</v>
      </c>
      <c r="C2027" s="122"/>
      <c r="D2027" s="126"/>
      <c r="E2027" s="126"/>
      <c r="F2027" s="126"/>
      <c r="G2027" s="126"/>
      <c r="H2027" s="126"/>
      <c r="I2027" s="126"/>
      <c r="J2027" s="126"/>
      <c r="K2027" s="126"/>
      <c r="L2027" s="126"/>
      <c r="M2027" s="126"/>
      <c r="N2027" s="126"/>
      <c r="O2027" s="37"/>
      <c r="P2027" s="37"/>
      <c r="Q2027" s="37"/>
      <c r="R2027" s="37"/>
      <c r="S2027" s="37"/>
    </row>
    <row r="2028" spans="2:19">
      <c r="B2028" s="6">
        <v>1992</v>
      </c>
      <c r="C2028" s="122">
        <v>14909</v>
      </c>
      <c r="D2028" s="126"/>
      <c r="E2028" s="126"/>
      <c r="F2028" s="126"/>
      <c r="G2028" s="126"/>
      <c r="H2028" s="126"/>
      <c r="I2028" s="126"/>
      <c r="J2028" s="126"/>
      <c r="K2028" s="126"/>
      <c r="L2028" s="126"/>
      <c r="M2028" s="126"/>
      <c r="N2028" s="126"/>
      <c r="O2028" s="37"/>
      <c r="P2028" s="37"/>
      <c r="Q2028" s="37"/>
      <c r="R2028" s="37"/>
      <c r="S2028" s="37"/>
    </row>
    <row r="2029" spans="2:19">
      <c r="B2029" s="6">
        <v>1991</v>
      </c>
      <c r="C2029" s="122"/>
      <c r="D2029" s="126"/>
      <c r="E2029" s="126"/>
      <c r="F2029" s="126"/>
      <c r="G2029" s="126"/>
      <c r="H2029" s="126"/>
      <c r="I2029" s="126"/>
      <c r="J2029" s="126"/>
      <c r="K2029" s="126"/>
      <c r="L2029" s="126"/>
      <c r="M2029" s="126"/>
      <c r="N2029" s="126"/>
      <c r="O2029" s="37"/>
      <c r="P2029" s="37"/>
      <c r="Q2029" s="37"/>
      <c r="R2029" s="37"/>
      <c r="S2029" s="37"/>
    </row>
    <row r="2030" spans="2:19">
      <c r="B2030" s="6">
        <v>1990</v>
      </c>
      <c r="C2030" s="122">
        <v>22489</v>
      </c>
      <c r="D2030" s="126"/>
      <c r="E2030" s="126"/>
      <c r="F2030" s="126"/>
      <c r="G2030" s="126"/>
      <c r="H2030" s="126"/>
      <c r="I2030" s="126"/>
      <c r="J2030" s="126"/>
      <c r="K2030" s="126"/>
      <c r="L2030" s="126"/>
      <c r="M2030" s="126"/>
      <c r="N2030" s="126"/>
      <c r="O2030" s="37"/>
      <c r="P2030" s="37"/>
      <c r="Q2030" s="37"/>
      <c r="R2030" s="37"/>
      <c r="S2030" s="37"/>
    </row>
    <row r="2031" spans="2:19">
      <c r="B2031" s="6">
        <v>1989</v>
      </c>
      <c r="C2031" s="122">
        <v>33447</v>
      </c>
      <c r="D2031" s="126"/>
      <c r="E2031" s="126"/>
      <c r="F2031" s="126"/>
      <c r="G2031" s="126"/>
      <c r="H2031" s="126"/>
      <c r="I2031" s="126"/>
      <c r="J2031" s="126"/>
      <c r="K2031" s="126"/>
      <c r="L2031" s="126"/>
      <c r="M2031" s="126"/>
      <c r="N2031" s="126"/>
      <c r="O2031" s="37"/>
      <c r="P2031" s="37"/>
      <c r="Q2031" s="37"/>
      <c r="R2031" s="37"/>
      <c r="S2031" s="37"/>
    </row>
    <row r="2032" spans="2:19">
      <c r="B2032" s="6">
        <v>1988</v>
      </c>
      <c r="C2032" s="122">
        <v>14141</v>
      </c>
      <c r="D2032" s="126"/>
      <c r="E2032" s="126"/>
      <c r="F2032" s="126"/>
      <c r="G2032" s="126"/>
      <c r="H2032" s="126"/>
      <c r="I2032" s="126"/>
      <c r="J2032" s="126"/>
      <c r="K2032" s="126"/>
      <c r="L2032" s="126"/>
      <c r="M2032" s="126"/>
      <c r="N2032" s="126"/>
      <c r="O2032" s="37"/>
      <c r="P2032" s="37"/>
      <c r="Q2032" s="37"/>
      <c r="R2032" s="37"/>
      <c r="S2032" s="37"/>
    </row>
    <row r="2033" spans="2:19">
      <c r="B2033" s="6">
        <v>1987</v>
      </c>
      <c r="C2033" s="122"/>
      <c r="D2033" s="126"/>
      <c r="E2033" s="126"/>
      <c r="F2033" s="126"/>
      <c r="G2033" s="126"/>
      <c r="H2033" s="126"/>
      <c r="I2033" s="126"/>
      <c r="J2033" s="126"/>
      <c r="K2033" s="126"/>
      <c r="L2033" s="126"/>
      <c r="M2033" s="126"/>
      <c r="N2033" s="126"/>
      <c r="O2033" s="37"/>
      <c r="P2033" s="37"/>
      <c r="Q2033" s="37"/>
      <c r="R2033" s="37"/>
      <c r="S2033" s="37"/>
    </row>
    <row r="2034" spans="2:19">
      <c r="B2034" s="6">
        <v>1986</v>
      </c>
      <c r="C2034" s="122">
        <v>14130</v>
      </c>
      <c r="D2034" s="126"/>
      <c r="E2034" s="126"/>
      <c r="F2034" s="126"/>
      <c r="G2034" s="126"/>
      <c r="H2034" s="126"/>
      <c r="I2034" s="126"/>
      <c r="J2034" s="126"/>
      <c r="K2034" s="126"/>
      <c r="L2034" s="126"/>
      <c r="M2034" s="126"/>
      <c r="N2034" s="126"/>
      <c r="O2034" s="37"/>
      <c r="P2034" s="37"/>
      <c r="Q2034" s="37"/>
      <c r="R2034" s="37"/>
      <c r="S2034" s="37"/>
    </row>
    <row r="2035" spans="2:19">
      <c r="B2035" s="6">
        <v>1985</v>
      </c>
      <c r="C2035" s="122">
        <v>1208</v>
      </c>
      <c r="D2035" s="126"/>
      <c r="E2035" s="126"/>
      <c r="F2035" s="126"/>
      <c r="G2035" s="126"/>
      <c r="H2035" s="126"/>
      <c r="I2035" s="126"/>
      <c r="J2035" s="126"/>
      <c r="K2035" s="126"/>
      <c r="L2035" s="126"/>
      <c r="M2035" s="126"/>
      <c r="N2035" s="126"/>
      <c r="O2035" s="37"/>
      <c r="P2035" s="37"/>
      <c r="Q2035" s="37"/>
      <c r="R2035" s="37"/>
      <c r="S2035" s="37"/>
    </row>
    <row r="2036" spans="2:19">
      <c r="B2036" s="6">
        <v>1984</v>
      </c>
      <c r="C2036" s="122">
        <v>7534</v>
      </c>
      <c r="D2036" s="126"/>
      <c r="E2036" s="126"/>
      <c r="F2036" s="126"/>
      <c r="G2036" s="126"/>
      <c r="H2036" s="126"/>
      <c r="I2036" s="126"/>
      <c r="J2036" s="126"/>
      <c r="K2036" s="126"/>
      <c r="L2036" s="126"/>
      <c r="M2036" s="126"/>
      <c r="N2036" s="126"/>
      <c r="O2036" s="37"/>
      <c r="P2036" s="37"/>
      <c r="Q2036" s="37"/>
      <c r="R2036" s="37"/>
      <c r="S2036" s="37"/>
    </row>
    <row r="2037" spans="2:19">
      <c r="B2037" s="6">
        <v>1983</v>
      </c>
      <c r="C2037" s="122">
        <v>88357</v>
      </c>
      <c r="D2037" s="126"/>
      <c r="E2037" s="126"/>
      <c r="F2037" s="126"/>
      <c r="G2037" s="126"/>
      <c r="H2037" s="126"/>
      <c r="I2037" s="126"/>
      <c r="J2037" s="126"/>
      <c r="K2037" s="126"/>
      <c r="L2037" s="126"/>
      <c r="M2037" s="126"/>
      <c r="N2037" s="126"/>
      <c r="O2037" s="37"/>
      <c r="P2037" s="37"/>
      <c r="Q2037" s="37"/>
      <c r="R2037" s="37"/>
      <c r="S2037" s="37"/>
    </row>
    <row r="2038" spans="2:19">
      <c r="B2038" s="6">
        <v>1982</v>
      </c>
      <c r="C2038" s="122">
        <v>100266</v>
      </c>
      <c r="D2038" s="126"/>
      <c r="E2038" s="126"/>
      <c r="F2038" s="126"/>
      <c r="G2038" s="126"/>
      <c r="H2038" s="126"/>
      <c r="I2038" s="126"/>
      <c r="J2038" s="126"/>
      <c r="K2038" s="126"/>
      <c r="L2038" s="126"/>
      <c r="M2038" s="126"/>
      <c r="N2038" s="126"/>
      <c r="O2038" s="37"/>
      <c r="P2038" s="37"/>
      <c r="Q2038" s="37"/>
      <c r="R2038" s="37"/>
      <c r="S2038" s="37"/>
    </row>
    <row r="2039" spans="2:19">
      <c r="B2039" s="6">
        <v>1981</v>
      </c>
      <c r="C2039" s="122">
        <v>22732</v>
      </c>
      <c r="D2039" s="126"/>
      <c r="E2039" s="126"/>
      <c r="F2039" s="126"/>
      <c r="G2039" s="126"/>
      <c r="H2039" s="126"/>
      <c r="I2039" s="126"/>
      <c r="J2039" s="126"/>
      <c r="K2039" s="126"/>
      <c r="L2039" s="126"/>
      <c r="M2039" s="126"/>
      <c r="N2039" s="126"/>
      <c r="O2039" s="37"/>
      <c r="P2039" s="37"/>
      <c r="Q2039" s="37"/>
      <c r="R2039" s="37"/>
      <c r="S2039" s="37"/>
    </row>
    <row r="2040" spans="2:19">
      <c r="B2040" s="6">
        <v>1980</v>
      </c>
      <c r="C2040" s="122">
        <v>11906</v>
      </c>
      <c r="D2040" s="126"/>
      <c r="E2040" s="126"/>
      <c r="F2040" s="126"/>
      <c r="G2040" s="126"/>
      <c r="H2040" s="126"/>
      <c r="I2040" s="126"/>
      <c r="J2040" s="126"/>
      <c r="K2040" s="126"/>
      <c r="L2040" s="126"/>
      <c r="M2040" s="126"/>
      <c r="N2040" s="126"/>
      <c r="O2040" s="37"/>
      <c r="P2040" s="37"/>
      <c r="Q2040" s="37"/>
      <c r="R2040" s="37"/>
      <c r="S2040" s="37"/>
    </row>
    <row r="2041" spans="2:19">
      <c r="B2041" s="6">
        <v>1979</v>
      </c>
      <c r="C2041" s="122">
        <v>17535</v>
      </c>
      <c r="D2041" s="126"/>
      <c r="E2041" s="126"/>
      <c r="F2041" s="126"/>
      <c r="G2041" s="126"/>
      <c r="H2041" s="126"/>
      <c r="I2041" s="126"/>
      <c r="J2041" s="126"/>
      <c r="K2041" s="126"/>
      <c r="L2041" s="126"/>
      <c r="M2041" s="126"/>
      <c r="N2041" s="126"/>
      <c r="O2041" s="37"/>
      <c r="P2041" s="37"/>
      <c r="Q2041" s="37"/>
      <c r="R2041" s="37"/>
      <c r="S2041" s="37"/>
    </row>
    <row r="2042" spans="2:19">
      <c r="B2042" s="6">
        <v>1978</v>
      </c>
      <c r="C2042" s="122">
        <v>6407</v>
      </c>
      <c r="D2042" s="126"/>
      <c r="E2042" s="126"/>
      <c r="F2042" s="126"/>
      <c r="G2042" s="126"/>
      <c r="H2042" s="126"/>
      <c r="I2042" s="126"/>
      <c r="J2042" s="126"/>
      <c r="K2042" s="126"/>
      <c r="L2042" s="126"/>
      <c r="M2042" s="126"/>
      <c r="N2042" s="126"/>
      <c r="O2042" s="37"/>
      <c r="P2042" s="37"/>
      <c r="Q2042" s="37"/>
      <c r="R2042" s="37"/>
      <c r="S2042" s="37"/>
    </row>
    <row r="2043" spans="2:19">
      <c r="B2043" s="6">
        <v>1977</v>
      </c>
      <c r="C2043" s="122">
        <v>91258</v>
      </c>
      <c r="D2043" s="126"/>
      <c r="E2043" s="126"/>
      <c r="F2043" s="126"/>
      <c r="G2043" s="126"/>
      <c r="H2043" s="126"/>
      <c r="I2043" s="126"/>
      <c r="J2043" s="126"/>
      <c r="K2043" s="126"/>
      <c r="L2043" s="126"/>
      <c r="M2043" s="126"/>
      <c r="N2043" s="126"/>
      <c r="O2043" s="37"/>
      <c r="P2043" s="37"/>
      <c r="Q2043" s="37"/>
      <c r="R2043" s="37"/>
      <c r="S2043" s="37"/>
    </row>
    <row r="2044" spans="2:19">
      <c r="B2044" s="6">
        <v>1976</v>
      </c>
      <c r="C2044" s="122">
        <v>5931</v>
      </c>
      <c r="D2044" s="126"/>
      <c r="E2044" s="126"/>
      <c r="F2044" s="126"/>
      <c r="G2044" s="126"/>
      <c r="H2044" s="126"/>
      <c r="I2044" s="126"/>
      <c r="J2044" s="126"/>
      <c r="K2044" s="126"/>
      <c r="L2044" s="126"/>
      <c r="M2044" s="126"/>
      <c r="N2044" s="126"/>
      <c r="O2044" s="37"/>
      <c r="P2044" s="37"/>
      <c r="Q2044" s="37"/>
      <c r="R2044" s="37"/>
      <c r="S2044" s="37"/>
    </row>
    <row r="2045" spans="2:19">
      <c r="B2045" s="6">
        <v>1975</v>
      </c>
      <c r="C2045" s="122">
        <v>3555</v>
      </c>
      <c r="D2045" s="126"/>
      <c r="E2045" s="126"/>
      <c r="F2045" s="126"/>
      <c r="G2045" s="126"/>
      <c r="H2045" s="126"/>
      <c r="I2045" s="126"/>
      <c r="J2045" s="126"/>
      <c r="K2045" s="126"/>
      <c r="L2045" s="126"/>
      <c r="M2045" s="126"/>
      <c r="N2045" s="126"/>
      <c r="O2045" s="37"/>
      <c r="P2045" s="37"/>
      <c r="Q2045" s="37"/>
      <c r="R2045" s="37"/>
      <c r="S2045" s="37"/>
    </row>
    <row r="2046" spans="2:19">
      <c r="B2046" s="6">
        <v>1974</v>
      </c>
      <c r="C2046" s="122">
        <v>9408</v>
      </c>
      <c r="D2046" s="126"/>
      <c r="E2046" s="126"/>
      <c r="F2046" s="126"/>
      <c r="G2046" s="126"/>
      <c r="H2046" s="126"/>
      <c r="I2046" s="126"/>
      <c r="J2046" s="126"/>
      <c r="K2046" s="126"/>
      <c r="L2046" s="126"/>
      <c r="M2046" s="126"/>
      <c r="N2046" s="126"/>
      <c r="O2046" s="37"/>
      <c r="P2046" s="37"/>
      <c r="Q2046" s="37"/>
      <c r="R2046" s="37"/>
      <c r="S2046" s="37"/>
    </row>
    <row r="2047" spans="2:19">
      <c r="B2047" s="6">
        <v>1973</v>
      </c>
      <c r="C2047" s="122">
        <v>5678</v>
      </c>
      <c r="D2047" s="126"/>
      <c r="E2047" s="126"/>
      <c r="F2047" s="126"/>
      <c r="G2047" s="126"/>
      <c r="H2047" s="126"/>
      <c r="I2047" s="126"/>
      <c r="J2047" s="126"/>
      <c r="K2047" s="126"/>
      <c r="L2047" s="126"/>
      <c r="M2047" s="126"/>
      <c r="N2047" s="126"/>
      <c r="O2047" s="37"/>
      <c r="P2047" s="37"/>
      <c r="Q2047" s="37"/>
      <c r="R2047" s="37"/>
      <c r="S2047" s="37"/>
    </row>
    <row r="2048" spans="2:19">
      <c r="B2048" s="6">
        <v>1972</v>
      </c>
      <c r="C2048" s="122">
        <v>3474</v>
      </c>
      <c r="D2048" s="126"/>
      <c r="E2048" s="126"/>
      <c r="F2048" s="126"/>
      <c r="G2048" s="126"/>
      <c r="H2048" s="126"/>
      <c r="I2048" s="126"/>
      <c r="J2048" s="126"/>
      <c r="K2048" s="126"/>
      <c r="L2048" s="126"/>
      <c r="M2048" s="126"/>
      <c r="N2048" s="126"/>
      <c r="O2048" s="37"/>
      <c r="P2048" s="37"/>
      <c r="Q2048" s="37"/>
      <c r="R2048" s="37"/>
      <c r="S2048" s="37"/>
    </row>
    <row r="2049" spans="2:19">
      <c r="B2049" s="6">
        <v>1971</v>
      </c>
      <c r="C2049" s="122">
        <v>10286</v>
      </c>
      <c r="D2049" s="126"/>
      <c r="E2049" s="126"/>
      <c r="F2049" s="126"/>
      <c r="G2049" s="126"/>
      <c r="H2049" s="126"/>
      <c r="I2049" s="126"/>
      <c r="J2049" s="126"/>
      <c r="K2049" s="126"/>
      <c r="L2049" s="126"/>
      <c r="M2049" s="126"/>
      <c r="N2049" s="126"/>
      <c r="O2049" s="37"/>
      <c r="P2049" s="37"/>
      <c r="Q2049" s="37"/>
      <c r="R2049" s="37"/>
      <c r="S2049" s="37"/>
    </row>
    <row r="2050" spans="2:19">
      <c r="B2050" s="6">
        <v>1970</v>
      </c>
      <c r="C2050" s="122">
        <v>2674</v>
      </c>
      <c r="D2050" s="126"/>
      <c r="E2050" s="126"/>
      <c r="F2050" s="126"/>
      <c r="G2050" s="126"/>
      <c r="H2050" s="126"/>
      <c r="I2050" s="126"/>
      <c r="J2050" s="126"/>
      <c r="K2050" s="126"/>
      <c r="L2050" s="126"/>
      <c r="M2050" s="126"/>
      <c r="N2050" s="126"/>
      <c r="O2050" s="37"/>
      <c r="P2050" s="37"/>
      <c r="Q2050" s="37"/>
      <c r="R2050" s="37"/>
      <c r="S2050" s="37"/>
    </row>
    <row r="2051" spans="2:19">
      <c r="B2051" s="6">
        <v>1969</v>
      </c>
      <c r="C2051" s="122">
        <v>1946</v>
      </c>
      <c r="D2051" s="126"/>
      <c r="E2051" s="126"/>
      <c r="F2051" s="126"/>
      <c r="G2051" s="126"/>
      <c r="H2051" s="126"/>
      <c r="I2051" s="126"/>
      <c r="J2051" s="126"/>
      <c r="K2051" s="126"/>
      <c r="L2051" s="126"/>
      <c r="M2051" s="126"/>
      <c r="N2051" s="126"/>
      <c r="O2051" s="37"/>
      <c r="P2051" s="37"/>
      <c r="Q2051" s="37"/>
      <c r="R2051" s="37"/>
      <c r="S2051" s="37"/>
    </row>
    <row r="2052" spans="2:19">
      <c r="B2052" s="6">
        <v>1968</v>
      </c>
      <c r="C2052" s="122">
        <v>21508</v>
      </c>
      <c r="D2052" s="126"/>
      <c r="E2052" s="126"/>
      <c r="F2052" s="126"/>
      <c r="G2052" s="126"/>
      <c r="H2052" s="126"/>
      <c r="I2052" s="126"/>
      <c r="J2052" s="126"/>
      <c r="K2052" s="126"/>
      <c r="L2052" s="126"/>
      <c r="M2052" s="126"/>
      <c r="N2052" s="126"/>
      <c r="O2052" s="37"/>
      <c r="P2052" s="37"/>
      <c r="Q2052" s="37"/>
      <c r="R2052" s="37"/>
      <c r="S2052" s="37"/>
    </row>
    <row r="2053" spans="2:19">
      <c r="B2053" s="6">
        <v>1967</v>
      </c>
      <c r="C2053" s="122">
        <v>2611</v>
      </c>
      <c r="D2053" s="126"/>
      <c r="E2053" s="126"/>
      <c r="F2053" s="126"/>
      <c r="G2053" s="126"/>
      <c r="H2053" s="126"/>
      <c r="I2053" s="126"/>
      <c r="J2053" s="126"/>
      <c r="K2053" s="126"/>
      <c r="L2053" s="126"/>
      <c r="M2053" s="126"/>
      <c r="N2053" s="126"/>
      <c r="O2053" s="37"/>
      <c r="P2053" s="37"/>
      <c r="Q2053" s="37"/>
      <c r="R2053" s="37"/>
      <c r="S2053" s="37"/>
    </row>
    <row r="2054" spans="2:19">
      <c r="B2054" s="6">
        <v>1966</v>
      </c>
      <c r="C2054" s="122">
        <v>4025</v>
      </c>
      <c r="D2054" s="126"/>
      <c r="E2054" s="126"/>
      <c r="F2054" s="126"/>
      <c r="G2054" s="126"/>
      <c r="H2054" s="126"/>
      <c r="I2054" s="126"/>
      <c r="J2054" s="126"/>
      <c r="K2054" s="126"/>
      <c r="L2054" s="126"/>
      <c r="M2054" s="126"/>
      <c r="N2054" s="126"/>
      <c r="O2054" s="37"/>
      <c r="P2054" s="37"/>
      <c r="Q2054" s="37"/>
      <c r="R2054" s="37"/>
      <c r="S2054" s="37"/>
    </row>
    <row r="2055" spans="2:19">
      <c r="B2055" s="6">
        <v>1965</v>
      </c>
      <c r="C2055" s="122"/>
      <c r="D2055" s="126"/>
      <c r="E2055" s="126"/>
      <c r="F2055" s="126"/>
      <c r="G2055" s="126"/>
      <c r="H2055" s="126"/>
      <c r="I2055" s="126"/>
      <c r="J2055" s="126"/>
      <c r="K2055" s="126"/>
      <c r="L2055" s="126"/>
      <c r="M2055" s="126"/>
      <c r="N2055" s="126"/>
      <c r="O2055" s="37"/>
      <c r="P2055" s="37"/>
      <c r="Q2055" s="37"/>
      <c r="R2055" s="37"/>
      <c r="S2055" s="37"/>
    </row>
    <row r="2056" spans="2:19">
      <c r="B2056" s="6">
        <v>1964</v>
      </c>
      <c r="C2056" s="122"/>
      <c r="D2056" s="126"/>
      <c r="E2056" s="126"/>
      <c r="F2056" s="126"/>
      <c r="G2056" s="126"/>
      <c r="H2056" s="126"/>
      <c r="I2056" s="126"/>
      <c r="J2056" s="126"/>
      <c r="K2056" s="126"/>
      <c r="L2056" s="126"/>
      <c r="M2056" s="126"/>
      <c r="N2056" s="126"/>
      <c r="O2056" s="37"/>
      <c r="P2056" s="37"/>
      <c r="Q2056" s="37"/>
      <c r="R2056" s="37"/>
      <c r="S2056" s="37"/>
    </row>
    <row r="2057" spans="2:19">
      <c r="B2057" s="6">
        <v>1963</v>
      </c>
      <c r="C2057" s="122"/>
      <c r="D2057" s="126"/>
      <c r="E2057" s="126"/>
      <c r="F2057" s="126"/>
      <c r="G2057" s="126"/>
      <c r="H2057" s="126"/>
      <c r="I2057" s="126"/>
      <c r="J2057" s="126"/>
      <c r="K2057" s="126"/>
      <c r="L2057" s="126"/>
      <c r="M2057" s="126"/>
      <c r="N2057" s="126"/>
      <c r="O2057" s="37"/>
      <c r="P2057" s="37"/>
      <c r="Q2057" s="37"/>
      <c r="R2057" s="37"/>
      <c r="S2057" s="37"/>
    </row>
    <row r="2058" spans="2:19">
      <c r="B2058" s="6">
        <v>1962</v>
      </c>
      <c r="C2058" s="122"/>
      <c r="D2058" s="126"/>
      <c r="E2058" s="126"/>
      <c r="F2058" s="126"/>
      <c r="G2058" s="126"/>
      <c r="H2058" s="126"/>
      <c r="I2058" s="126"/>
      <c r="J2058" s="126"/>
      <c r="K2058" s="126"/>
      <c r="L2058" s="126"/>
      <c r="M2058" s="126"/>
      <c r="N2058" s="126"/>
      <c r="O2058" s="37"/>
      <c r="P2058" s="37"/>
      <c r="Q2058" s="37"/>
      <c r="R2058" s="37"/>
      <c r="S2058" s="37"/>
    </row>
    <row r="2059" spans="2:19">
      <c r="B2059" s="6">
        <v>1961</v>
      </c>
      <c r="C2059" s="122"/>
      <c r="D2059" s="126"/>
      <c r="E2059" s="126"/>
      <c r="F2059" s="126"/>
      <c r="G2059" s="126"/>
      <c r="H2059" s="126"/>
      <c r="I2059" s="126"/>
      <c r="J2059" s="126"/>
      <c r="K2059" s="126"/>
      <c r="L2059" s="126"/>
      <c r="M2059" s="126"/>
      <c r="N2059" s="126"/>
      <c r="O2059" s="37"/>
      <c r="P2059" s="37"/>
      <c r="Q2059" s="37"/>
      <c r="R2059" s="37"/>
      <c r="S2059" s="37"/>
    </row>
    <row r="2060" spans="2:19">
      <c r="B2060" s="6">
        <v>1960</v>
      </c>
      <c r="C2060" s="122"/>
      <c r="D2060" s="126"/>
      <c r="E2060" s="126"/>
      <c r="F2060" s="126"/>
      <c r="G2060" s="126"/>
      <c r="H2060" s="126"/>
      <c r="I2060" s="126"/>
      <c r="J2060" s="126"/>
      <c r="K2060" s="126"/>
      <c r="L2060" s="126"/>
      <c r="M2060" s="126"/>
      <c r="N2060" s="126"/>
      <c r="O2060" s="37"/>
      <c r="P2060" s="37"/>
      <c r="Q2060" s="37"/>
      <c r="R2060" s="37"/>
      <c r="S2060" s="37"/>
    </row>
    <row r="2061" spans="2:19">
      <c r="B2061" s="6">
        <v>1959</v>
      </c>
      <c r="C2061" s="122"/>
      <c r="D2061" s="126"/>
      <c r="E2061" s="126"/>
      <c r="F2061" s="126"/>
      <c r="G2061" s="126"/>
      <c r="H2061" s="126"/>
      <c r="I2061" s="126"/>
      <c r="J2061" s="126"/>
      <c r="K2061" s="126"/>
      <c r="L2061" s="126"/>
      <c r="M2061" s="126"/>
      <c r="N2061" s="126"/>
      <c r="O2061" s="37"/>
      <c r="P2061" s="37"/>
      <c r="Q2061" s="37"/>
      <c r="R2061" s="37"/>
      <c r="S2061" s="37"/>
    </row>
    <row r="2062" spans="2:19">
      <c r="B2062" s="6">
        <v>1958</v>
      </c>
      <c r="C2062" s="122"/>
      <c r="D2062" s="126"/>
      <c r="E2062" s="126"/>
      <c r="F2062" s="126"/>
      <c r="G2062" s="126"/>
      <c r="H2062" s="126"/>
      <c r="I2062" s="126"/>
      <c r="J2062" s="126"/>
      <c r="K2062" s="126"/>
      <c r="L2062" s="126"/>
      <c r="M2062" s="126"/>
      <c r="N2062" s="126"/>
      <c r="O2062" s="37"/>
      <c r="P2062" s="37"/>
      <c r="Q2062" s="37"/>
      <c r="R2062" s="37"/>
      <c r="S2062" s="37"/>
    </row>
    <row r="2063" spans="2:19">
      <c r="B2063" s="6">
        <v>1957</v>
      </c>
      <c r="C2063" s="122"/>
      <c r="D2063" s="126"/>
      <c r="E2063" s="126"/>
      <c r="F2063" s="126"/>
      <c r="G2063" s="126"/>
      <c r="H2063" s="126"/>
      <c r="I2063" s="126"/>
      <c r="J2063" s="126"/>
      <c r="K2063" s="126"/>
      <c r="L2063" s="126"/>
      <c r="M2063" s="126"/>
      <c r="N2063" s="126"/>
      <c r="O2063" s="37"/>
      <c r="P2063" s="37"/>
      <c r="Q2063" s="37"/>
      <c r="R2063" s="37"/>
      <c r="S2063" s="37"/>
    </row>
    <row r="2064" spans="2:19">
      <c r="B2064" s="6">
        <v>1956</v>
      </c>
      <c r="C2064" s="122"/>
      <c r="D2064" s="126"/>
      <c r="E2064" s="126"/>
      <c r="F2064" s="126"/>
      <c r="G2064" s="126"/>
      <c r="H2064" s="126"/>
      <c r="I2064" s="126"/>
      <c r="J2064" s="126"/>
      <c r="K2064" s="126"/>
      <c r="L2064" s="126"/>
      <c r="M2064" s="126"/>
      <c r="N2064" s="126"/>
      <c r="O2064" s="37"/>
      <c r="P2064" s="37"/>
      <c r="Q2064" s="37"/>
      <c r="R2064" s="37"/>
      <c r="S2064" s="37"/>
    </row>
    <row r="2065" spans="2:19">
      <c r="B2065" s="6">
        <v>1955</v>
      </c>
      <c r="C2065" s="122"/>
      <c r="D2065" s="126"/>
      <c r="E2065" s="126"/>
      <c r="F2065" s="126"/>
      <c r="G2065" s="126"/>
      <c r="H2065" s="126"/>
      <c r="I2065" s="126"/>
      <c r="J2065" s="126"/>
      <c r="K2065" s="126"/>
      <c r="L2065" s="126"/>
      <c r="M2065" s="126"/>
      <c r="N2065" s="126"/>
      <c r="O2065" s="37"/>
      <c r="P2065" s="37"/>
      <c r="Q2065" s="37"/>
      <c r="R2065" s="37"/>
      <c r="S2065" s="37"/>
    </row>
    <row r="2066" spans="2:19">
      <c r="B2066" s="6">
        <v>1954</v>
      </c>
      <c r="C2066" s="122"/>
      <c r="D2066" s="126"/>
      <c r="E2066" s="126"/>
      <c r="F2066" s="126"/>
      <c r="G2066" s="126"/>
      <c r="H2066" s="126"/>
      <c r="I2066" s="126"/>
      <c r="J2066" s="126"/>
      <c r="K2066" s="126"/>
      <c r="L2066" s="126"/>
      <c r="M2066" s="126"/>
      <c r="N2066" s="126"/>
      <c r="O2066" s="37"/>
      <c r="P2066" s="37"/>
      <c r="Q2066" s="37"/>
      <c r="R2066" s="37"/>
      <c r="S2066" s="37"/>
    </row>
    <row r="2067" spans="2:19">
      <c r="B2067" s="6">
        <v>1953</v>
      </c>
      <c r="C2067" s="122"/>
      <c r="D2067" s="126"/>
      <c r="E2067" s="126"/>
      <c r="F2067" s="126"/>
      <c r="G2067" s="126"/>
      <c r="H2067" s="126"/>
      <c r="I2067" s="126"/>
      <c r="J2067" s="126"/>
      <c r="K2067" s="126"/>
      <c r="L2067" s="126"/>
      <c r="M2067" s="126"/>
      <c r="N2067" s="126"/>
      <c r="O2067" s="37"/>
      <c r="P2067" s="37"/>
      <c r="Q2067" s="37"/>
      <c r="R2067" s="37"/>
      <c r="S2067" s="37"/>
    </row>
    <row r="2068" spans="2:19">
      <c r="B2068" s="6">
        <v>1952</v>
      </c>
      <c r="C2068" s="122"/>
      <c r="D2068" s="126"/>
      <c r="E2068" s="126"/>
      <c r="F2068" s="126"/>
      <c r="G2068" s="126"/>
      <c r="H2068" s="126"/>
      <c r="I2068" s="126"/>
      <c r="J2068" s="126"/>
      <c r="K2068" s="126"/>
      <c r="L2068" s="126"/>
      <c r="M2068" s="126"/>
      <c r="N2068" s="126"/>
      <c r="O2068" s="37"/>
      <c r="P2068" s="37"/>
      <c r="Q2068" s="37"/>
      <c r="R2068" s="37"/>
      <c r="S2068" s="37"/>
    </row>
    <row r="2069" spans="2:19">
      <c r="B2069" s="6">
        <v>1951</v>
      </c>
      <c r="C2069" s="122"/>
      <c r="D2069" s="126"/>
      <c r="E2069" s="126"/>
      <c r="F2069" s="126"/>
      <c r="G2069" s="126"/>
      <c r="H2069" s="126"/>
      <c r="I2069" s="126"/>
      <c r="J2069" s="126"/>
      <c r="K2069" s="126"/>
      <c r="L2069" s="126"/>
      <c r="M2069" s="126"/>
      <c r="N2069" s="126"/>
      <c r="O2069" s="37"/>
      <c r="P2069" s="37"/>
      <c r="Q2069" s="37"/>
      <c r="R2069" s="37"/>
      <c r="S2069" s="37"/>
    </row>
    <row r="2070" spans="2:19">
      <c r="B2070" s="6">
        <v>1950</v>
      </c>
      <c r="C2070" s="122"/>
      <c r="D2070" s="126"/>
      <c r="E2070" s="126"/>
      <c r="F2070" s="126"/>
      <c r="G2070" s="126"/>
      <c r="H2070" s="126"/>
      <c r="I2070" s="126"/>
      <c r="J2070" s="126"/>
      <c r="K2070" s="126"/>
      <c r="L2070" s="126"/>
      <c r="M2070" s="126"/>
      <c r="N2070" s="126"/>
      <c r="O2070" s="37"/>
      <c r="P2070" s="37"/>
      <c r="Q2070" s="37"/>
      <c r="R2070" s="37"/>
      <c r="S2070" s="37"/>
    </row>
    <row r="2071" spans="2:19">
      <c r="B2071" s="6">
        <v>1949</v>
      </c>
      <c r="C2071" s="122"/>
      <c r="D2071" s="126"/>
      <c r="E2071" s="126"/>
      <c r="F2071" s="126"/>
      <c r="G2071" s="126"/>
      <c r="H2071" s="126"/>
      <c r="I2071" s="126"/>
      <c r="J2071" s="126"/>
      <c r="K2071" s="126"/>
      <c r="L2071" s="126"/>
      <c r="M2071" s="126"/>
      <c r="N2071" s="126"/>
      <c r="O2071" s="37"/>
      <c r="P2071" s="37"/>
      <c r="Q2071" s="37"/>
      <c r="R2071" s="37"/>
      <c r="S2071" s="37"/>
    </row>
    <row r="2072" spans="2:19">
      <c r="B2072" s="6">
        <v>1948</v>
      </c>
      <c r="C2072" s="122"/>
      <c r="D2072" s="126"/>
      <c r="E2072" s="126"/>
      <c r="F2072" s="126"/>
      <c r="G2072" s="126"/>
      <c r="H2072" s="126"/>
      <c r="I2072" s="126"/>
      <c r="J2072" s="126"/>
      <c r="K2072" s="126"/>
      <c r="L2072" s="126"/>
      <c r="M2072" s="126"/>
      <c r="N2072" s="126"/>
      <c r="O2072" s="37"/>
      <c r="P2072" s="37"/>
      <c r="Q2072" s="37"/>
      <c r="R2072" s="37"/>
      <c r="S2072" s="37"/>
    </row>
    <row r="2073" spans="2:19">
      <c r="B2073" s="6">
        <v>1947</v>
      </c>
      <c r="C2073" s="122"/>
      <c r="D2073" s="126"/>
      <c r="E2073" s="126"/>
      <c r="F2073" s="126"/>
      <c r="G2073" s="126"/>
      <c r="H2073" s="126"/>
      <c r="I2073" s="126"/>
      <c r="J2073" s="126"/>
      <c r="K2073" s="126"/>
      <c r="L2073" s="126"/>
      <c r="M2073" s="126"/>
      <c r="N2073" s="126"/>
      <c r="O2073" s="37"/>
      <c r="P2073" s="37"/>
      <c r="Q2073" s="37"/>
      <c r="R2073" s="37"/>
      <c r="S2073" s="37"/>
    </row>
    <row r="2074" spans="2:19">
      <c r="B2074" s="6">
        <v>1946</v>
      </c>
      <c r="C2074" s="122"/>
      <c r="D2074" s="126"/>
      <c r="E2074" s="126"/>
      <c r="F2074" s="126"/>
      <c r="G2074" s="126"/>
      <c r="H2074" s="126"/>
      <c r="I2074" s="126"/>
      <c r="J2074" s="126"/>
      <c r="K2074" s="126"/>
      <c r="L2074" s="126"/>
      <c r="M2074" s="126"/>
      <c r="N2074" s="126"/>
      <c r="O2074" s="37"/>
      <c r="P2074" s="37"/>
      <c r="Q2074" s="37"/>
      <c r="R2074" s="37"/>
      <c r="S2074" s="37"/>
    </row>
    <row r="2075" spans="2:19">
      <c r="B2075" s="6">
        <v>1945</v>
      </c>
      <c r="C2075" s="122"/>
      <c r="D2075" s="126"/>
      <c r="E2075" s="126"/>
      <c r="F2075" s="126"/>
      <c r="G2075" s="126"/>
      <c r="H2075" s="126"/>
      <c r="I2075" s="126"/>
      <c r="J2075" s="126"/>
      <c r="K2075" s="126"/>
      <c r="L2075" s="126"/>
      <c r="M2075" s="126"/>
      <c r="N2075" s="126"/>
      <c r="O2075" s="37"/>
      <c r="P2075" s="37"/>
      <c r="Q2075" s="37"/>
      <c r="R2075" s="37"/>
      <c r="S2075" s="37"/>
    </row>
    <row r="2076" spans="2:19">
      <c r="B2076" s="6">
        <v>1944</v>
      </c>
      <c r="C2076" s="122"/>
      <c r="D2076" s="126"/>
      <c r="E2076" s="126"/>
      <c r="F2076" s="126"/>
      <c r="G2076" s="126"/>
      <c r="H2076" s="126"/>
      <c r="I2076" s="126"/>
      <c r="J2076" s="126"/>
      <c r="K2076" s="126"/>
      <c r="L2076" s="126"/>
      <c r="M2076" s="126"/>
      <c r="N2076" s="126"/>
      <c r="O2076" s="37"/>
      <c r="P2076" s="37"/>
      <c r="Q2076" s="37"/>
      <c r="R2076" s="37"/>
      <c r="S2076" s="37"/>
    </row>
    <row r="2077" spans="2:19">
      <c r="B2077" s="6">
        <v>1943</v>
      </c>
      <c r="C2077" s="122"/>
      <c r="D2077" s="126"/>
      <c r="E2077" s="126"/>
      <c r="F2077" s="126"/>
      <c r="G2077" s="126"/>
      <c r="H2077" s="126"/>
      <c r="I2077" s="126"/>
      <c r="J2077" s="126"/>
      <c r="K2077" s="126"/>
      <c r="L2077" s="126"/>
      <c r="M2077" s="126"/>
      <c r="N2077" s="126"/>
      <c r="O2077" s="37"/>
      <c r="P2077" s="37"/>
      <c r="Q2077" s="37"/>
      <c r="R2077" s="37"/>
      <c r="S2077" s="37"/>
    </row>
    <row r="2078" spans="2:19">
      <c r="B2078" s="6">
        <v>1942</v>
      </c>
      <c r="C2078" s="122"/>
      <c r="D2078" s="126"/>
      <c r="E2078" s="126"/>
      <c r="F2078" s="126"/>
      <c r="G2078" s="126"/>
      <c r="H2078" s="126"/>
      <c r="I2078" s="126"/>
      <c r="J2078" s="126"/>
      <c r="K2078" s="126"/>
      <c r="L2078" s="126"/>
      <c r="M2078" s="126"/>
      <c r="N2078" s="126"/>
      <c r="O2078" s="37"/>
      <c r="P2078" s="37"/>
      <c r="Q2078" s="37"/>
      <c r="R2078" s="37"/>
      <c r="S2078" s="37"/>
    </row>
    <row r="2079" spans="2:19">
      <c r="B2079" s="6">
        <v>1941</v>
      </c>
      <c r="C2079" s="122"/>
      <c r="D2079" s="126"/>
      <c r="E2079" s="126"/>
      <c r="F2079" s="126"/>
      <c r="G2079" s="126"/>
      <c r="H2079" s="126"/>
      <c r="I2079" s="126"/>
      <c r="J2079" s="126"/>
      <c r="K2079" s="126"/>
      <c r="L2079" s="126"/>
      <c r="M2079" s="126"/>
      <c r="N2079" s="126"/>
      <c r="O2079" s="37"/>
      <c r="P2079" s="37"/>
      <c r="Q2079" s="37"/>
      <c r="R2079" s="37"/>
      <c r="S2079" s="37"/>
    </row>
    <row r="2080" spans="2:19">
      <c r="B2080" s="6">
        <v>1940</v>
      </c>
      <c r="C2080" s="122"/>
      <c r="D2080" s="126"/>
      <c r="E2080" s="126"/>
      <c r="F2080" s="126"/>
      <c r="G2080" s="126"/>
      <c r="H2080" s="126"/>
      <c r="I2080" s="126"/>
      <c r="J2080" s="126"/>
      <c r="K2080" s="126"/>
      <c r="L2080" s="126"/>
      <c r="M2080" s="126"/>
      <c r="N2080" s="126"/>
      <c r="O2080" s="37"/>
      <c r="P2080" s="37"/>
      <c r="Q2080" s="37"/>
      <c r="R2080" s="37"/>
      <c r="S2080" s="37"/>
    </row>
    <row r="2081" spans="1:21">
      <c r="B2081" s="6">
        <v>1939</v>
      </c>
      <c r="C2081" s="122"/>
      <c r="D2081" s="126"/>
      <c r="E2081" s="126"/>
      <c r="F2081" s="126"/>
      <c r="G2081" s="126"/>
      <c r="H2081" s="126"/>
      <c r="I2081" s="126"/>
      <c r="J2081" s="126"/>
      <c r="K2081" s="126"/>
      <c r="L2081" s="126"/>
      <c r="M2081" s="126"/>
      <c r="N2081" s="126"/>
      <c r="O2081" s="37"/>
      <c r="P2081" s="37"/>
      <c r="Q2081" s="37"/>
      <c r="R2081" s="37"/>
      <c r="S2081" s="37"/>
    </row>
    <row r="2082" spans="1:21">
      <c r="B2082" s="6">
        <v>1938</v>
      </c>
      <c r="C2082" s="122"/>
      <c r="D2082" s="126"/>
      <c r="E2082" s="126"/>
      <c r="F2082" s="126"/>
      <c r="G2082" s="126"/>
      <c r="H2082" s="126"/>
      <c r="I2082" s="126"/>
      <c r="J2082" s="126"/>
      <c r="K2082" s="126"/>
      <c r="L2082" s="126"/>
      <c r="M2082" s="126"/>
      <c r="N2082" s="126"/>
      <c r="O2082" s="37"/>
      <c r="P2082" s="37"/>
      <c r="Q2082" s="37"/>
      <c r="R2082" s="37"/>
      <c r="S2082" s="37"/>
    </row>
    <row r="2083" spans="1:21">
      <c r="B2083" s="6">
        <v>1937</v>
      </c>
      <c r="C2083" s="122"/>
      <c r="D2083" s="126"/>
      <c r="E2083" s="126"/>
      <c r="F2083" s="126"/>
      <c r="G2083" s="126"/>
      <c r="H2083" s="126"/>
      <c r="I2083" s="126"/>
      <c r="J2083" s="126"/>
      <c r="K2083" s="126"/>
      <c r="L2083" s="126"/>
      <c r="M2083" s="126"/>
      <c r="N2083" s="126"/>
      <c r="O2083" s="37"/>
      <c r="P2083" s="37"/>
      <c r="Q2083" s="37"/>
      <c r="R2083" s="37"/>
      <c r="S2083" s="37"/>
    </row>
    <row r="2084" spans="1:21">
      <c r="B2084" s="6">
        <v>1936</v>
      </c>
      <c r="C2084" s="122"/>
      <c r="D2084" s="126"/>
      <c r="E2084" s="126"/>
      <c r="F2084" s="126"/>
      <c r="G2084" s="126"/>
      <c r="H2084" s="126"/>
      <c r="I2084" s="126"/>
      <c r="J2084" s="126"/>
      <c r="K2084" s="126"/>
      <c r="L2084" s="126"/>
      <c r="M2084" s="126"/>
      <c r="N2084" s="126"/>
      <c r="O2084" s="37"/>
      <c r="P2084" s="37"/>
      <c r="Q2084" s="37"/>
      <c r="R2084" s="37"/>
      <c r="S2084" s="37"/>
    </row>
    <row r="2085" spans="1:21">
      <c r="B2085" s="6">
        <v>1935</v>
      </c>
      <c r="C2085" s="122"/>
      <c r="D2085" s="126"/>
      <c r="E2085" s="126"/>
      <c r="F2085" s="126"/>
      <c r="G2085" s="126"/>
      <c r="H2085" s="126"/>
      <c r="I2085" s="126"/>
      <c r="J2085" s="126"/>
      <c r="K2085" s="126"/>
      <c r="L2085" s="126"/>
      <c r="M2085" s="126"/>
      <c r="N2085" s="126"/>
      <c r="O2085" s="37"/>
      <c r="P2085" s="37"/>
      <c r="Q2085" s="37"/>
      <c r="R2085" s="37"/>
      <c r="S2085" s="37"/>
    </row>
    <row r="2086" spans="1:21">
      <c r="B2086" s="6">
        <v>1934</v>
      </c>
      <c r="C2086" s="122"/>
      <c r="D2086" s="126"/>
      <c r="E2086" s="126"/>
      <c r="F2086" s="126"/>
      <c r="G2086" s="126"/>
      <c r="H2086" s="126"/>
      <c r="I2086" s="126"/>
      <c r="J2086" s="126"/>
      <c r="K2086" s="126"/>
      <c r="L2086" s="126"/>
      <c r="M2086" s="126"/>
      <c r="N2086" s="126"/>
      <c r="O2086" s="37"/>
      <c r="P2086" s="37"/>
      <c r="Q2086" s="37"/>
      <c r="R2086" s="37"/>
      <c r="S2086" s="37"/>
    </row>
    <row r="2087" spans="1:21">
      <c r="B2087" s="6">
        <v>1933</v>
      </c>
      <c r="C2087" s="122"/>
      <c r="D2087" s="126"/>
      <c r="E2087" s="126"/>
      <c r="F2087" s="126"/>
      <c r="G2087" s="126"/>
      <c r="H2087" s="126"/>
      <c r="I2087" s="126"/>
      <c r="J2087" s="126"/>
      <c r="K2087" s="126"/>
      <c r="L2087" s="126"/>
      <c r="M2087" s="126"/>
      <c r="N2087" s="126"/>
      <c r="O2087" s="37"/>
      <c r="P2087" s="37"/>
      <c r="Q2087" s="37"/>
      <c r="R2087" s="37"/>
      <c r="S2087" s="37"/>
    </row>
    <row r="2088" spans="1:21">
      <c r="B2088" s="6">
        <v>1932</v>
      </c>
      <c r="C2088" s="122"/>
      <c r="D2088" s="126"/>
      <c r="E2088" s="126"/>
      <c r="F2088" s="126"/>
      <c r="G2088" s="126"/>
      <c r="H2088" s="126"/>
      <c r="I2088" s="126"/>
      <c r="J2088" s="126"/>
      <c r="K2088" s="126"/>
      <c r="L2088" s="126"/>
      <c r="M2088" s="126"/>
      <c r="N2088" s="126"/>
      <c r="O2088" s="37"/>
      <c r="P2088" s="37"/>
      <c r="Q2088" s="37"/>
      <c r="R2088" s="37"/>
      <c r="S2088" s="37"/>
    </row>
    <row r="2089" spans="1:21">
      <c r="B2089" s="6">
        <v>1931</v>
      </c>
      <c r="C2089" s="122"/>
      <c r="D2089" s="126"/>
      <c r="E2089" s="126"/>
      <c r="F2089" s="126"/>
      <c r="G2089" s="126"/>
      <c r="H2089" s="126"/>
      <c r="I2089" s="126"/>
      <c r="J2089" s="126"/>
      <c r="K2089" s="126"/>
      <c r="L2089" s="126"/>
      <c r="M2089" s="126"/>
      <c r="N2089" s="126"/>
      <c r="O2089" s="37"/>
      <c r="P2089" s="37"/>
      <c r="Q2089" s="37"/>
      <c r="R2089" s="37"/>
      <c r="S2089" s="37"/>
    </row>
    <row r="2090" spans="1:21">
      <c r="B2090" s="6">
        <v>1930</v>
      </c>
      <c r="C2090" s="122"/>
      <c r="D2090" s="126"/>
      <c r="E2090" s="126"/>
      <c r="F2090" s="126"/>
      <c r="G2090" s="126"/>
      <c r="H2090" s="126"/>
      <c r="I2090" s="126"/>
      <c r="J2090" s="126"/>
      <c r="K2090" s="126"/>
      <c r="L2090" s="126"/>
      <c r="M2090" s="126"/>
      <c r="N2090" s="126"/>
      <c r="O2090" s="37"/>
      <c r="P2090" s="37"/>
      <c r="Q2090" s="37"/>
      <c r="R2090" s="37"/>
      <c r="S2090" s="37"/>
    </row>
    <row r="2091" spans="1:21">
      <c r="A2091" s="75" t="s">
        <v>125</v>
      </c>
      <c r="B2091" s="7" t="s">
        <v>10</v>
      </c>
      <c r="C2091" s="8">
        <f>SUM(C2014:C2090)</f>
        <v>557770</v>
      </c>
      <c r="D2091" s="8">
        <f>SUM(D2013:D2090)</f>
        <v>0</v>
      </c>
      <c r="E2091" s="8">
        <f>SUM(E2012:E2090)</f>
        <v>0</v>
      </c>
      <c r="F2091" s="8">
        <f>SUM(F2011:F2090)</f>
        <v>0</v>
      </c>
      <c r="G2091" s="8">
        <f>SUM(G2010:G2090)</f>
        <v>0</v>
      </c>
      <c r="H2091" s="8">
        <f>SUM(H2004:H2090)</f>
        <v>52626.63</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3680</v>
      </c>
      <c r="Q2091" s="11">
        <f>SUM(Q1999:Q2090)</f>
        <v>10144</v>
      </c>
      <c r="R2091" s="11">
        <f>SUM(R1998:R2090)</f>
        <v>11242</v>
      </c>
      <c r="S2091" s="11">
        <f>SUM(S1998:S2090)</f>
        <v>0</v>
      </c>
      <c r="U2091" s="135">
        <f>SUM(C2091:T2091)</f>
        <v>635462.63</v>
      </c>
    </row>
    <row r="2092" spans="1:21">
      <c r="A2092" s="76"/>
      <c r="B2092" s="7"/>
      <c r="C2092" s="8"/>
      <c r="D2092" s="8"/>
      <c r="E2092" s="8"/>
      <c r="F2092" s="8"/>
      <c r="G2092" s="8"/>
      <c r="H2092" s="8"/>
      <c r="I2092" s="8"/>
      <c r="J2092" s="8"/>
      <c r="K2092" s="8"/>
      <c r="L2092" s="8"/>
      <c r="M2092" s="10"/>
    </row>
    <row r="2093" spans="1:21"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21">
      <c r="A2094" s="38"/>
      <c r="B2094" s="6">
        <v>2021</v>
      </c>
      <c r="C2094" s="36"/>
      <c r="D2094" s="36"/>
      <c r="E2094" s="36"/>
      <c r="F2094" s="36"/>
      <c r="G2094" s="36"/>
      <c r="H2094" s="36"/>
      <c r="I2094" s="36"/>
      <c r="J2094" s="36"/>
      <c r="K2094" s="36"/>
      <c r="L2094" s="36"/>
      <c r="M2094" s="36"/>
      <c r="N2094" s="36"/>
      <c r="O2094" s="36"/>
      <c r="P2094" s="36"/>
      <c r="Q2094" s="36"/>
      <c r="R2094" s="37"/>
      <c r="S2094" s="37"/>
    </row>
    <row r="2095" spans="1:21">
      <c r="B2095" s="6">
        <v>2020</v>
      </c>
      <c r="C2095" s="36"/>
      <c r="D2095" s="36"/>
      <c r="E2095" s="36"/>
      <c r="F2095" s="36"/>
      <c r="G2095" s="36"/>
      <c r="H2095" s="36"/>
      <c r="I2095" s="36"/>
      <c r="J2095" s="36"/>
      <c r="K2095" s="36"/>
      <c r="L2095" s="36"/>
      <c r="M2095" s="36"/>
      <c r="N2095" s="36"/>
      <c r="O2095" s="36"/>
      <c r="P2095" s="36"/>
      <c r="Q2095" s="37"/>
      <c r="R2095" s="37"/>
      <c r="S2095" s="37"/>
    </row>
    <row r="2096" spans="1:21">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21">
      <c r="B2177" s="6">
        <v>1938</v>
      </c>
      <c r="C2177" s="37"/>
      <c r="D2177" s="37"/>
      <c r="E2177" s="37"/>
      <c r="F2177" s="37"/>
      <c r="G2177" s="37"/>
      <c r="H2177" s="37"/>
      <c r="I2177" s="37"/>
      <c r="J2177" s="37"/>
      <c r="K2177" s="37"/>
      <c r="L2177" s="37"/>
      <c r="M2177" s="37"/>
      <c r="N2177" s="37"/>
      <c r="O2177" s="37"/>
      <c r="P2177" s="37"/>
      <c r="Q2177" s="37"/>
      <c r="R2177" s="37"/>
      <c r="S2177" s="37"/>
    </row>
    <row r="2178" spans="1:21">
      <c r="B2178" s="6">
        <v>1937</v>
      </c>
      <c r="C2178" s="37"/>
      <c r="D2178" s="37"/>
      <c r="E2178" s="37"/>
      <c r="F2178" s="37"/>
      <c r="G2178" s="37"/>
      <c r="H2178" s="37"/>
      <c r="I2178" s="37"/>
      <c r="J2178" s="37"/>
      <c r="K2178" s="37"/>
      <c r="L2178" s="37"/>
      <c r="M2178" s="37"/>
      <c r="N2178" s="37"/>
      <c r="O2178" s="37"/>
      <c r="P2178" s="37"/>
      <c r="Q2178" s="37"/>
      <c r="R2178" s="37"/>
      <c r="S2178" s="37"/>
    </row>
    <row r="2179" spans="1:21">
      <c r="B2179" s="6">
        <v>1936</v>
      </c>
      <c r="C2179" s="37"/>
      <c r="D2179" s="37"/>
      <c r="E2179" s="37"/>
      <c r="F2179" s="37"/>
      <c r="G2179" s="37"/>
      <c r="H2179" s="37"/>
      <c r="I2179" s="37"/>
      <c r="J2179" s="37"/>
      <c r="K2179" s="37"/>
      <c r="L2179" s="37"/>
      <c r="M2179" s="37"/>
      <c r="N2179" s="37"/>
      <c r="O2179" s="37"/>
      <c r="P2179" s="37"/>
      <c r="Q2179" s="37"/>
      <c r="R2179" s="37"/>
      <c r="S2179" s="37"/>
    </row>
    <row r="2180" spans="1:21">
      <c r="B2180" s="6">
        <v>1935</v>
      </c>
      <c r="C2180" s="37"/>
      <c r="D2180" s="37"/>
      <c r="E2180" s="37"/>
      <c r="F2180" s="37"/>
      <c r="G2180" s="37"/>
      <c r="H2180" s="37"/>
      <c r="I2180" s="37"/>
      <c r="J2180" s="37"/>
      <c r="K2180" s="37"/>
      <c r="L2180" s="37"/>
      <c r="M2180" s="37"/>
      <c r="N2180" s="37"/>
      <c r="O2180" s="37"/>
      <c r="P2180" s="37"/>
      <c r="Q2180" s="37"/>
      <c r="R2180" s="37"/>
      <c r="S2180" s="37"/>
    </row>
    <row r="2181" spans="1:21">
      <c r="B2181" s="6">
        <v>1934</v>
      </c>
      <c r="C2181" s="37"/>
      <c r="D2181" s="37"/>
      <c r="E2181" s="37"/>
      <c r="F2181" s="37"/>
      <c r="G2181" s="37"/>
      <c r="H2181" s="37"/>
      <c r="I2181" s="37"/>
      <c r="J2181" s="37"/>
      <c r="K2181" s="37"/>
      <c r="L2181" s="37"/>
      <c r="M2181" s="37"/>
      <c r="N2181" s="37"/>
      <c r="O2181" s="37"/>
      <c r="P2181" s="37"/>
      <c r="Q2181" s="37"/>
      <c r="R2181" s="37"/>
      <c r="S2181" s="37"/>
    </row>
    <row r="2182" spans="1:21">
      <c r="B2182" s="6">
        <v>1933</v>
      </c>
      <c r="C2182" s="37"/>
      <c r="D2182" s="37"/>
      <c r="E2182" s="37"/>
      <c r="F2182" s="37"/>
      <c r="G2182" s="37"/>
      <c r="H2182" s="37"/>
      <c r="I2182" s="37"/>
      <c r="J2182" s="37"/>
      <c r="K2182" s="37"/>
      <c r="L2182" s="37"/>
      <c r="M2182" s="37"/>
      <c r="N2182" s="37"/>
      <c r="O2182" s="37"/>
      <c r="P2182" s="37"/>
      <c r="Q2182" s="37"/>
      <c r="R2182" s="37"/>
      <c r="S2182" s="37"/>
    </row>
    <row r="2183" spans="1:21">
      <c r="B2183" s="6">
        <v>1932</v>
      </c>
      <c r="C2183" s="37"/>
      <c r="D2183" s="37"/>
      <c r="E2183" s="37"/>
      <c r="F2183" s="37"/>
      <c r="G2183" s="37"/>
      <c r="H2183" s="37"/>
      <c r="I2183" s="37"/>
      <c r="J2183" s="37"/>
      <c r="K2183" s="37"/>
      <c r="L2183" s="37"/>
      <c r="M2183" s="37"/>
      <c r="N2183" s="37"/>
      <c r="O2183" s="37"/>
      <c r="P2183" s="37"/>
      <c r="Q2183" s="37"/>
      <c r="R2183" s="37"/>
      <c r="S2183" s="37"/>
    </row>
    <row r="2184" spans="1:21">
      <c r="B2184" s="6">
        <v>1931</v>
      </c>
      <c r="C2184" s="37"/>
      <c r="D2184" s="37"/>
      <c r="E2184" s="37"/>
      <c r="F2184" s="37"/>
      <c r="G2184" s="37"/>
      <c r="H2184" s="37"/>
      <c r="I2184" s="37"/>
      <c r="J2184" s="37"/>
      <c r="K2184" s="37"/>
      <c r="L2184" s="37"/>
      <c r="M2184" s="37"/>
      <c r="N2184" s="37"/>
      <c r="O2184" s="37"/>
      <c r="P2184" s="37"/>
      <c r="Q2184" s="37"/>
      <c r="R2184" s="37"/>
      <c r="S2184" s="37"/>
    </row>
    <row r="2185" spans="1:21">
      <c r="B2185" s="6">
        <v>1930</v>
      </c>
      <c r="C2185" s="37"/>
      <c r="D2185" s="37"/>
      <c r="E2185" s="37"/>
      <c r="F2185" s="37"/>
      <c r="G2185" s="37"/>
      <c r="H2185" s="37"/>
      <c r="I2185" s="37"/>
      <c r="J2185" s="37"/>
      <c r="K2185" s="37"/>
      <c r="L2185" s="37"/>
      <c r="M2185" s="37"/>
      <c r="N2185" s="37"/>
      <c r="O2185" s="37"/>
      <c r="P2185" s="37"/>
      <c r="Q2185" s="37"/>
      <c r="R2185" s="37"/>
      <c r="S2185" s="37"/>
    </row>
    <row r="2186" spans="1:21"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c r="U2186" s="135">
        <f>SUM(C2186:T2186)</f>
        <v>0</v>
      </c>
    </row>
    <row r="2187" spans="1:21">
      <c r="A2187" s="76"/>
      <c r="B2187" s="7"/>
      <c r="C2187" s="8"/>
      <c r="D2187" s="8"/>
      <c r="E2187" s="8"/>
      <c r="F2187" s="8"/>
      <c r="G2187" s="8"/>
      <c r="H2187" s="8"/>
      <c r="I2187" s="8"/>
      <c r="J2187" s="8"/>
      <c r="K2187" s="8"/>
      <c r="L2187" s="8"/>
      <c r="M2187" s="10"/>
    </row>
    <row r="2188" spans="1:21">
      <c r="A2188" s="77" t="s">
        <v>127</v>
      </c>
      <c r="B2188" s="6">
        <v>2022</v>
      </c>
      <c r="C2188" s="36"/>
      <c r="D2188" s="36"/>
      <c r="E2188" s="36"/>
      <c r="F2188" s="36"/>
      <c r="G2188" s="36"/>
      <c r="H2188" s="36"/>
      <c r="I2188" s="36"/>
      <c r="J2188" s="36"/>
      <c r="K2188" s="36"/>
      <c r="L2188" s="36"/>
      <c r="M2188" s="36"/>
      <c r="N2188" s="36"/>
      <c r="O2188" s="36"/>
      <c r="P2188" s="36"/>
      <c r="Q2188" s="36"/>
      <c r="R2188" s="36"/>
      <c r="S2188" s="37">
        <v>1152214</v>
      </c>
    </row>
    <row r="2189" spans="1:21">
      <c r="A2189" s="38"/>
      <c r="B2189" s="6">
        <v>2021</v>
      </c>
      <c r="C2189" s="36"/>
      <c r="D2189" s="36"/>
      <c r="E2189" s="36"/>
      <c r="F2189" s="36"/>
      <c r="G2189" s="36"/>
      <c r="H2189" s="36"/>
      <c r="I2189" s="36"/>
      <c r="J2189" s="36"/>
      <c r="K2189" s="36"/>
      <c r="L2189" s="36"/>
      <c r="M2189" s="36"/>
      <c r="N2189" s="36"/>
      <c r="O2189" s="36"/>
      <c r="P2189" s="36"/>
      <c r="Q2189" s="36"/>
      <c r="R2189" s="37">
        <v>32334</v>
      </c>
      <c r="S2189" s="37"/>
    </row>
    <row r="2190" spans="1:21">
      <c r="B2190" s="6">
        <v>2020</v>
      </c>
      <c r="C2190" s="36"/>
      <c r="D2190" s="36"/>
      <c r="E2190" s="36"/>
      <c r="F2190" s="36"/>
      <c r="G2190" s="36"/>
      <c r="H2190" s="36"/>
      <c r="I2190" s="36"/>
      <c r="J2190" s="36"/>
      <c r="K2190" s="36"/>
      <c r="L2190" s="36"/>
      <c r="M2190" s="36"/>
      <c r="N2190" s="36"/>
      <c r="O2190" s="36"/>
      <c r="P2190" s="36"/>
      <c r="Q2190" s="37"/>
      <c r="R2190" s="37"/>
      <c r="S2190" s="37"/>
    </row>
    <row r="2191" spans="1:21">
      <c r="A2191" s="40"/>
      <c r="B2191" s="6">
        <v>2019</v>
      </c>
      <c r="C2191" s="36"/>
      <c r="D2191" s="36"/>
      <c r="E2191" s="36"/>
      <c r="F2191" s="36"/>
      <c r="G2191" s="36"/>
      <c r="H2191" s="36"/>
      <c r="I2191" s="36"/>
      <c r="J2191" s="36"/>
      <c r="K2191" s="36"/>
      <c r="L2191" s="36"/>
      <c r="M2191" s="36"/>
      <c r="N2191" s="36"/>
      <c r="O2191" s="36"/>
      <c r="P2191" s="37"/>
      <c r="Q2191" s="37"/>
      <c r="R2191" s="37"/>
      <c r="S2191" s="37"/>
    </row>
    <row r="2192" spans="1:21">
      <c r="A2192" s="40"/>
      <c r="B2192" s="6">
        <v>2018</v>
      </c>
      <c r="C2192" s="36"/>
      <c r="D2192" s="36"/>
      <c r="E2192" s="36"/>
      <c r="F2192" s="36"/>
      <c r="G2192" s="36"/>
      <c r="H2192" s="36"/>
      <c r="I2192" s="36"/>
      <c r="J2192" s="36"/>
      <c r="K2192" s="36"/>
      <c r="L2192" s="36"/>
      <c r="M2192" s="36"/>
      <c r="N2192" s="36"/>
      <c r="O2192" s="132">
        <v>26772.5</v>
      </c>
      <c r="P2192" s="37"/>
      <c r="Q2192" s="37"/>
      <c r="R2192" s="37"/>
      <c r="S2192" s="37"/>
    </row>
    <row r="2193" spans="1:19">
      <c r="A2193" s="40"/>
      <c r="B2193" s="6">
        <v>2017</v>
      </c>
      <c r="C2193" s="123"/>
      <c r="D2193" s="36"/>
      <c r="E2193" s="36"/>
      <c r="F2193" s="36"/>
      <c r="G2193" s="36"/>
      <c r="H2193" s="36"/>
      <c r="I2193" s="36"/>
      <c r="J2193" s="36"/>
      <c r="K2193" s="36"/>
      <c r="L2193" s="36"/>
      <c r="M2193" s="36"/>
      <c r="N2193" s="127">
        <v>29403.35</v>
      </c>
      <c r="O2193" s="37"/>
      <c r="P2193" s="37"/>
      <c r="Q2193" s="37"/>
      <c r="R2193" s="37"/>
      <c r="S2193" s="37"/>
    </row>
    <row r="2194" spans="1:19">
      <c r="B2194" s="6">
        <v>2016</v>
      </c>
      <c r="C2194" s="123"/>
      <c r="D2194" s="36"/>
      <c r="E2194" s="36"/>
      <c r="F2194" s="36"/>
      <c r="G2194" s="36"/>
      <c r="H2194" s="36"/>
      <c r="I2194" s="36"/>
      <c r="J2194" s="36"/>
      <c r="K2194" s="36"/>
      <c r="L2194" s="36"/>
      <c r="M2194" s="37"/>
      <c r="N2194" s="37"/>
      <c r="O2194" s="37"/>
      <c r="P2194" s="37"/>
      <c r="Q2194" s="37"/>
      <c r="R2194" s="37"/>
      <c r="S2194" s="37"/>
    </row>
    <row r="2195" spans="1:19">
      <c r="B2195" s="6">
        <v>2015</v>
      </c>
      <c r="C2195" s="123"/>
      <c r="D2195" s="36"/>
      <c r="E2195" s="36"/>
      <c r="F2195" s="36"/>
      <c r="G2195" s="36"/>
      <c r="H2195" s="36"/>
      <c r="I2195" s="36"/>
      <c r="J2195" s="36"/>
      <c r="K2195" s="36"/>
      <c r="L2195" s="37"/>
      <c r="M2195" s="37"/>
      <c r="N2195" s="37"/>
      <c r="O2195" s="37"/>
      <c r="P2195" s="37"/>
      <c r="Q2195" s="37"/>
      <c r="R2195" s="37"/>
      <c r="S2195" s="37"/>
    </row>
    <row r="2196" spans="1:19">
      <c r="B2196" s="6">
        <v>2014</v>
      </c>
      <c r="C2196" s="123"/>
      <c r="D2196" s="36"/>
      <c r="E2196" s="36"/>
      <c r="F2196" s="36"/>
      <c r="G2196" s="36"/>
      <c r="H2196" s="36"/>
      <c r="I2196" s="36"/>
      <c r="J2196" s="36"/>
      <c r="K2196" s="37"/>
      <c r="L2196" s="37"/>
      <c r="M2196" s="37"/>
      <c r="N2196" s="37"/>
      <c r="O2196" s="37"/>
      <c r="P2196" s="37"/>
      <c r="Q2196" s="37"/>
      <c r="R2196" s="37"/>
      <c r="S2196" s="37"/>
    </row>
    <row r="2197" spans="1:19">
      <c r="B2197" s="6">
        <v>2013</v>
      </c>
      <c r="C2197" s="123"/>
      <c r="D2197" s="36"/>
      <c r="E2197" s="36"/>
      <c r="F2197" s="36"/>
      <c r="G2197" s="36"/>
      <c r="H2197" s="36"/>
      <c r="I2197" s="36"/>
      <c r="J2197" s="37"/>
      <c r="K2197" s="37"/>
      <c r="L2197" s="37"/>
      <c r="M2197" s="37"/>
      <c r="N2197" s="37"/>
      <c r="O2197" s="37"/>
      <c r="P2197" s="37"/>
      <c r="Q2197" s="37"/>
      <c r="R2197" s="37"/>
      <c r="S2197" s="37"/>
    </row>
    <row r="2198" spans="1:19">
      <c r="B2198" s="6">
        <v>2012</v>
      </c>
      <c r="C2198" s="123"/>
      <c r="D2198" s="36"/>
      <c r="E2198" s="36"/>
      <c r="F2198" s="36"/>
      <c r="G2198" s="36"/>
      <c r="H2198" s="36"/>
      <c r="I2198" s="37"/>
      <c r="J2198" s="37"/>
      <c r="K2198" s="37"/>
      <c r="L2198" s="37"/>
      <c r="M2198" s="37"/>
      <c r="N2198" s="37"/>
      <c r="O2198" s="37"/>
      <c r="P2198" s="37"/>
      <c r="Q2198" s="37"/>
      <c r="R2198" s="37"/>
      <c r="S2198" s="37"/>
    </row>
    <row r="2199" spans="1:19">
      <c r="B2199" s="6">
        <v>2011</v>
      </c>
      <c r="C2199" s="123"/>
      <c r="D2199" s="36"/>
      <c r="E2199" s="36"/>
      <c r="F2199" s="36"/>
      <c r="G2199" s="36"/>
      <c r="H2199" s="127">
        <v>187603.48</v>
      </c>
      <c r="I2199" s="37"/>
      <c r="J2199" s="37"/>
      <c r="K2199" s="37"/>
      <c r="L2199" s="37"/>
      <c r="M2199" s="37"/>
      <c r="N2199" s="37"/>
      <c r="O2199" s="37"/>
      <c r="P2199" s="37"/>
      <c r="Q2199" s="37"/>
      <c r="R2199" s="37"/>
      <c r="S2199" s="37"/>
    </row>
    <row r="2200" spans="1:19">
      <c r="B2200" s="6">
        <v>2010</v>
      </c>
      <c r="C2200" s="123"/>
      <c r="D2200" s="36"/>
      <c r="E2200" s="36"/>
      <c r="F2200" s="36"/>
      <c r="G2200" s="37"/>
      <c r="H2200" s="37"/>
      <c r="I2200" s="37"/>
      <c r="J2200" s="37"/>
      <c r="K2200" s="37"/>
      <c r="L2200" s="37"/>
      <c r="M2200" s="37"/>
      <c r="N2200" s="37"/>
      <c r="O2200" s="37"/>
      <c r="P2200" s="37"/>
      <c r="Q2200" s="37"/>
      <c r="R2200" s="37"/>
      <c r="S2200" s="37"/>
    </row>
    <row r="2201" spans="1:19">
      <c r="B2201" s="6">
        <v>2009</v>
      </c>
      <c r="C2201" s="123"/>
      <c r="D2201" s="36"/>
      <c r="E2201" s="36"/>
      <c r="F2201" s="37"/>
      <c r="G2201" s="37"/>
      <c r="H2201" s="37"/>
      <c r="I2201" s="37"/>
      <c r="J2201" s="37"/>
      <c r="K2201" s="37"/>
      <c r="L2201" s="37"/>
      <c r="M2201" s="37"/>
      <c r="N2201" s="37"/>
      <c r="O2201" s="37"/>
      <c r="P2201" s="37"/>
      <c r="Q2201" s="37"/>
      <c r="R2201" s="37"/>
      <c r="S2201" s="37"/>
    </row>
    <row r="2202" spans="1:19">
      <c r="B2202" s="6">
        <v>2008</v>
      </c>
      <c r="C2202" s="123"/>
      <c r="D2202" s="36"/>
      <c r="E2202" s="37"/>
      <c r="F2202" s="37"/>
      <c r="G2202" s="37"/>
      <c r="H2202" s="37"/>
      <c r="I2202" s="37"/>
      <c r="J2202" s="37"/>
      <c r="K2202" s="37"/>
      <c r="L2202" s="37"/>
      <c r="M2202" s="37"/>
      <c r="N2202" s="37"/>
      <c r="O2202" s="37"/>
      <c r="P2202" s="37"/>
      <c r="Q2202" s="37"/>
      <c r="R2202" s="37"/>
      <c r="S2202" s="37"/>
    </row>
    <row r="2203" spans="1:19">
      <c r="B2203" s="6">
        <v>2007</v>
      </c>
      <c r="C2203" s="123"/>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21">
      <c r="B2273" s="6">
        <v>1937</v>
      </c>
      <c r="C2273" s="37"/>
      <c r="D2273" s="37"/>
      <c r="E2273" s="37"/>
      <c r="F2273" s="37"/>
      <c r="G2273" s="37"/>
      <c r="H2273" s="37"/>
      <c r="I2273" s="37"/>
      <c r="J2273" s="37"/>
      <c r="K2273" s="37"/>
      <c r="L2273" s="37"/>
      <c r="M2273" s="37"/>
      <c r="N2273" s="37"/>
      <c r="O2273" s="37"/>
      <c r="P2273" s="37"/>
      <c r="Q2273" s="37"/>
      <c r="R2273" s="37"/>
      <c r="S2273" s="37"/>
    </row>
    <row r="2274" spans="1:21">
      <c r="B2274" s="6">
        <v>1936</v>
      </c>
      <c r="C2274" s="37"/>
      <c r="D2274" s="37"/>
      <c r="E2274" s="37"/>
      <c r="F2274" s="37"/>
      <c r="G2274" s="37"/>
      <c r="H2274" s="37"/>
      <c r="I2274" s="37"/>
      <c r="J2274" s="37"/>
      <c r="K2274" s="37"/>
      <c r="L2274" s="37"/>
      <c r="M2274" s="37"/>
      <c r="N2274" s="37"/>
      <c r="O2274" s="37"/>
      <c r="P2274" s="37"/>
      <c r="Q2274" s="37"/>
      <c r="R2274" s="37"/>
      <c r="S2274" s="37"/>
    </row>
    <row r="2275" spans="1:21">
      <c r="B2275" s="6">
        <v>1935</v>
      </c>
      <c r="C2275" s="37"/>
      <c r="D2275" s="37"/>
      <c r="E2275" s="37"/>
      <c r="F2275" s="37"/>
      <c r="G2275" s="37"/>
      <c r="H2275" s="37"/>
      <c r="I2275" s="37"/>
      <c r="J2275" s="37"/>
      <c r="K2275" s="37"/>
      <c r="L2275" s="37"/>
      <c r="M2275" s="37"/>
      <c r="N2275" s="37"/>
      <c r="O2275" s="37"/>
      <c r="P2275" s="37"/>
      <c r="Q2275" s="37"/>
      <c r="R2275" s="37"/>
      <c r="S2275" s="37"/>
    </row>
    <row r="2276" spans="1:21">
      <c r="B2276" s="6">
        <v>1934</v>
      </c>
      <c r="C2276" s="37"/>
      <c r="D2276" s="37"/>
      <c r="E2276" s="37"/>
      <c r="F2276" s="37"/>
      <c r="G2276" s="37"/>
      <c r="H2276" s="37"/>
      <c r="I2276" s="37"/>
      <c r="J2276" s="37"/>
      <c r="K2276" s="37"/>
      <c r="L2276" s="37"/>
      <c r="M2276" s="37"/>
      <c r="N2276" s="37"/>
      <c r="O2276" s="37"/>
      <c r="P2276" s="37"/>
      <c r="Q2276" s="37"/>
      <c r="R2276" s="37"/>
      <c r="S2276" s="37"/>
    </row>
    <row r="2277" spans="1:21">
      <c r="B2277" s="6">
        <v>1933</v>
      </c>
      <c r="C2277" s="37"/>
      <c r="D2277" s="37"/>
      <c r="E2277" s="37"/>
      <c r="F2277" s="37"/>
      <c r="G2277" s="37"/>
      <c r="H2277" s="37"/>
      <c r="I2277" s="37"/>
      <c r="J2277" s="37"/>
      <c r="K2277" s="37"/>
      <c r="L2277" s="37"/>
      <c r="M2277" s="37"/>
      <c r="N2277" s="37"/>
      <c r="O2277" s="37"/>
      <c r="P2277" s="37"/>
      <c r="Q2277" s="37"/>
      <c r="R2277" s="37"/>
      <c r="S2277" s="37"/>
    </row>
    <row r="2278" spans="1:21">
      <c r="B2278" s="6">
        <v>1932</v>
      </c>
      <c r="C2278" s="37"/>
      <c r="D2278" s="37"/>
      <c r="E2278" s="37"/>
      <c r="F2278" s="37"/>
      <c r="G2278" s="37"/>
      <c r="H2278" s="37"/>
      <c r="I2278" s="37"/>
      <c r="J2278" s="37"/>
      <c r="K2278" s="37"/>
      <c r="L2278" s="37"/>
      <c r="M2278" s="37"/>
      <c r="N2278" s="37"/>
      <c r="O2278" s="37"/>
      <c r="P2278" s="37"/>
      <c r="Q2278" s="37"/>
      <c r="R2278" s="37"/>
      <c r="S2278" s="37"/>
    </row>
    <row r="2279" spans="1:21">
      <c r="B2279" s="6">
        <v>1931</v>
      </c>
      <c r="C2279" s="37"/>
      <c r="D2279" s="37"/>
      <c r="E2279" s="37"/>
      <c r="F2279" s="37"/>
      <c r="G2279" s="37"/>
      <c r="H2279" s="37"/>
      <c r="I2279" s="37"/>
      <c r="J2279" s="37"/>
      <c r="K2279" s="37"/>
      <c r="L2279" s="37"/>
      <c r="M2279" s="37"/>
      <c r="N2279" s="37"/>
      <c r="O2279" s="37"/>
      <c r="P2279" s="37"/>
      <c r="Q2279" s="37"/>
      <c r="R2279" s="37"/>
      <c r="S2279" s="37"/>
    </row>
    <row r="2280" spans="1:21">
      <c r="B2280" s="6">
        <v>1930</v>
      </c>
      <c r="C2280" s="37"/>
      <c r="D2280" s="37"/>
      <c r="E2280" s="37"/>
      <c r="F2280" s="37"/>
      <c r="G2280" s="37"/>
      <c r="H2280" s="37"/>
      <c r="I2280" s="37"/>
      <c r="J2280" s="37"/>
      <c r="K2280" s="37"/>
      <c r="L2280" s="37"/>
      <c r="M2280" s="37"/>
      <c r="N2280" s="37"/>
      <c r="O2280" s="37"/>
      <c r="P2280" s="37"/>
      <c r="Q2280" s="37"/>
      <c r="R2280" s="37"/>
      <c r="S2280" s="37"/>
    </row>
    <row r="2281" spans="1:21">
      <c r="A2281" s="75" t="s">
        <v>127</v>
      </c>
      <c r="B2281" s="7" t="s">
        <v>10</v>
      </c>
      <c r="C2281" s="8">
        <f>SUM(C2204:C2280)</f>
        <v>0</v>
      </c>
      <c r="D2281" s="8">
        <f>SUM(D2203:D2280)</f>
        <v>0</v>
      </c>
      <c r="E2281" s="8">
        <f>SUM(E2202:E2280)</f>
        <v>0</v>
      </c>
      <c r="F2281" s="8">
        <f>SUM(F2201:F2280)</f>
        <v>0</v>
      </c>
      <c r="G2281" s="8">
        <f>SUM(G2200:G2280)</f>
        <v>0</v>
      </c>
      <c r="H2281" s="8">
        <f>SUM(H2194:H2280)</f>
        <v>187603.48</v>
      </c>
      <c r="I2281" s="8">
        <f>SUM(I2194:I2280)</f>
        <v>0</v>
      </c>
      <c r="J2281" s="8">
        <f t="shared" ref="J2281" si="43">SUM(J2194:J2280)</f>
        <v>0</v>
      </c>
      <c r="K2281" s="8">
        <f>SUM(K2194:K2280)</f>
        <v>0</v>
      </c>
      <c r="L2281" s="8">
        <f t="shared" ref="L2281" si="44">SUM(L2194:L2280)</f>
        <v>0</v>
      </c>
      <c r="M2281" s="8">
        <f>SUM(M2194:M2280)</f>
        <v>0</v>
      </c>
      <c r="N2281" s="11">
        <f>SUM(N2189:N2280)</f>
        <v>29403.35</v>
      </c>
      <c r="O2281" s="11">
        <f>SUM(O2189:O2280)</f>
        <v>26772.5</v>
      </c>
      <c r="P2281" s="11">
        <f>SUM(P2189:P2280)</f>
        <v>0</v>
      </c>
      <c r="Q2281" s="11">
        <f>SUM(Q2189:Q2280)</f>
        <v>0</v>
      </c>
      <c r="R2281" s="11">
        <f>SUM(R2188:R2280)</f>
        <v>32334</v>
      </c>
      <c r="S2281" s="11">
        <f>SUM(S2188:S2280)</f>
        <v>1152214</v>
      </c>
      <c r="U2281" s="135">
        <f>SUM(C2281:T2281)</f>
        <v>1428327.33</v>
      </c>
    </row>
    <row r="2282" spans="1:21">
      <c r="A2282" s="76"/>
      <c r="B2282" s="7"/>
      <c r="C2282" s="8"/>
      <c r="D2282" s="8"/>
      <c r="E2282" s="8"/>
      <c r="F2282" s="8"/>
      <c r="G2282" s="8"/>
      <c r="H2282" s="8"/>
      <c r="I2282" s="8"/>
      <c r="J2282" s="8"/>
      <c r="K2282" s="8"/>
      <c r="L2282" s="8"/>
      <c r="M2282" s="10"/>
    </row>
    <row r="2283" spans="1:21">
      <c r="A2283" s="77" t="s">
        <v>128</v>
      </c>
      <c r="B2283" s="6">
        <v>2022</v>
      </c>
      <c r="C2283" s="36"/>
      <c r="D2283" s="36"/>
      <c r="E2283" s="36"/>
      <c r="F2283" s="36"/>
      <c r="G2283" s="36"/>
      <c r="H2283" s="36"/>
      <c r="I2283" s="36"/>
      <c r="J2283" s="36"/>
      <c r="K2283" s="36"/>
      <c r="L2283" s="36"/>
      <c r="M2283" s="36"/>
      <c r="N2283" s="36"/>
      <c r="O2283" s="36"/>
      <c r="P2283" s="36"/>
      <c r="Q2283" s="36"/>
      <c r="R2283" s="36"/>
      <c r="S2283" s="37">
        <v>30460</v>
      </c>
    </row>
    <row r="2284" spans="1:21">
      <c r="A2284" s="38"/>
      <c r="B2284" s="6">
        <v>2021</v>
      </c>
      <c r="C2284" s="36"/>
      <c r="D2284" s="36"/>
      <c r="E2284" s="36"/>
      <c r="F2284" s="36"/>
      <c r="G2284" s="36"/>
      <c r="H2284" s="36"/>
      <c r="I2284" s="36"/>
      <c r="J2284" s="36"/>
      <c r="K2284" s="36"/>
      <c r="L2284" s="36"/>
      <c r="M2284" s="36"/>
      <c r="N2284" s="36"/>
      <c r="O2284" s="36"/>
      <c r="P2284" s="36"/>
      <c r="Q2284" s="36"/>
      <c r="R2284" s="37">
        <v>80107</v>
      </c>
      <c r="S2284" s="37"/>
    </row>
    <row r="2285" spans="1:21">
      <c r="B2285" s="6">
        <v>2020</v>
      </c>
      <c r="C2285" s="36"/>
      <c r="D2285" s="36"/>
      <c r="E2285" s="36"/>
      <c r="F2285" s="36"/>
      <c r="G2285" s="36"/>
      <c r="H2285" s="36"/>
      <c r="I2285" s="36"/>
      <c r="J2285" s="36"/>
      <c r="K2285" s="36"/>
      <c r="L2285" s="36"/>
      <c r="M2285" s="36"/>
      <c r="N2285" s="36"/>
      <c r="O2285" s="36"/>
      <c r="P2285" s="36"/>
      <c r="Q2285" s="37">
        <v>94460</v>
      </c>
      <c r="R2285" s="37"/>
      <c r="S2285" s="37"/>
    </row>
    <row r="2286" spans="1:21">
      <c r="A2286" s="40"/>
      <c r="B2286" s="6">
        <v>2019</v>
      </c>
      <c r="C2286" s="36"/>
      <c r="D2286" s="36"/>
      <c r="E2286" s="36"/>
      <c r="F2286" s="36"/>
      <c r="G2286" s="36"/>
      <c r="H2286" s="36"/>
      <c r="I2286" s="36"/>
      <c r="J2286" s="36"/>
      <c r="K2286" s="36"/>
      <c r="L2286" s="36"/>
      <c r="M2286" s="36"/>
      <c r="N2286" s="36"/>
      <c r="O2286" s="36"/>
      <c r="P2286" s="37">
        <v>357110</v>
      </c>
      <c r="Q2286" s="37"/>
      <c r="R2286" s="37"/>
      <c r="S2286" s="37"/>
    </row>
    <row r="2287" spans="1:21">
      <c r="A2287" s="40"/>
      <c r="B2287" s="6">
        <v>2018</v>
      </c>
      <c r="C2287" s="36"/>
      <c r="D2287" s="36"/>
      <c r="E2287" s="36"/>
      <c r="F2287" s="36"/>
      <c r="G2287" s="36"/>
      <c r="H2287" s="36"/>
      <c r="I2287" s="36"/>
      <c r="J2287" s="36"/>
      <c r="K2287" s="36"/>
      <c r="L2287" s="36"/>
      <c r="M2287" s="36"/>
      <c r="N2287" s="36"/>
      <c r="O2287" s="132">
        <v>55932.41</v>
      </c>
      <c r="P2287" s="37"/>
      <c r="Q2287" s="37"/>
      <c r="R2287" s="37"/>
      <c r="S2287" s="37"/>
    </row>
    <row r="2288" spans="1:21">
      <c r="A2288" s="40"/>
      <c r="B2288" s="6">
        <v>2017</v>
      </c>
      <c r="C2288" s="123"/>
      <c r="D2288" s="36"/>
      <c r="E2288" s="36"/>
      <c r="F2288" s="36"/>
      <c r="G2288" s="36"/>
      <c r="H2288" s="36"/>
      <c r="I2288" s="36"/>
      <c r="J2288" s="36"/>
      <c r="K2288" s="36"/>
      <c r="L2288" s="36"/>
      <c r="M2288" s="36"/>
      <c r="N2288" s="127">
        <v>75899.39</v>
      </c>
      <c r="O2288" s="37"/>
      <c r="P2288" s="37"/>
      <c r="Q2288" s="37"/>
      <c r="R2288" s="37"/>
      <c r="S2288" s="37"/>
    </row>
    <row r="2289" spans="2:19">
      <c r="B2289" s="6">
        <v>2016</v>
      </c>
      <c r="C2289" s="123"/>
      <c r="D2289" s="36"/>
      <c r="E2289" s="36"/>
      <c r="F2289" s="36"/>
      <c r="G2289" s="36"/>
      <c r="H2289" s="36"/>
      <c r="I2289" s="36"/>
      <c r="J2289" s="36"/>
      <c r="K2289" s="36"/>
      <c r="L2289" s="36"/>
      <c r="M2289" s="37"/>
      <c r="N2289" s="37"/>
      <c r="O2289" s="37"/>
      <c r="P2289" s="37"/>
      <c r="Q2289" s="37"/>
      <c r="R2289" s="37"/>
      <c r="S2289" s="37"/>
    </row>
    <row r="2290" spans="2:19">
      <c r="B2290" s="6">
        <v>2015</v>
      </c>
      <c r="C2290" s="123"/>
      <c r="D2290" s="36"/>
      <c r="E2290" s="36"/>
      <c r="F2290" s="36"/>
      <c r="G2290" s="36"/>
      <c r="H2290" s="36"/>
      <c r="I2290" s="36"/>
      <c r="J2290" s="36"/>
      <c r="K2290" s="36"/>
      <c r="L2290" s="37"/>
      <c r="M2290" s="37"/>
      <c r="N2290" s="37"/>
      <c r="O2290" s="37"/>
      <c r="P2290" s="37"/>
      <c r="Q2290" s="37"/>
      <c r="R2290" s="37"/>
      <c r="S2290" s="37"/>
    </row>
    <row r="2291" spans="2:19">
      <c r="B2291" s="6">
        <v>2014</v>
      </c>
      <c r="C2291" s="123"/>
      <c r="D2291" s="36"/>
      <c r="E2291" s="36"/>
      <c r="F2291" s="36"/>
      <c r="G2291" s="36"/>
      <c r="H2291" s="36"/>
      <c r="I2291" s="36"/>
      <c r="J2291" s="36"/>
      <c r="K2291" s="37"/>
      <c r="L2291" s="37"/>
      <c r="M2291" s="37"/>
      <c r="N2291" s="37"/>
      <c r="O2291" s="37"/>
      <c r="P2291" s="37"/>
      <c r="Q2291" s="37"/>
      <c r="R2291" s="37"/>
      <c r="S2291" s="37"/>
    </row>
    <row r="2292" spans="2:19">
      <c r="B2292" s="6">
        <v>2013</v>
      </c>
      <c r="C2292" s="123"/>
      <c r="D2292" s="36"/>
      <c r="E2292" s="36"/>
      <c r="F2292" s="36"/>
      <c r="G2292" s="36"/>
      <c r="H2292" s="36"/>
      <c r="I2292" s="36"/>
      <c r="J2292" s="37"/>
      <c r="K2292" s="37"/>
      <c r="L2292" s="37"/>
      <c r="M2292" s="37"/>
      <c r="N2292" s="37"/>
      <c r="O2292" s="37"/>
      <c r="P2292" s="37"/>
      <c r="Q2292" s="37"/>
      <c r="R2292" s="37"/>
      <c r="S2292" s="37"/>
    </row>
    <row r="2293" spans="2:19">
      <c r="B2293" s="6">
        <v>2012</v>
      </c>
      <c r="C2293" s="123"/>
      <c r="D2293" s="36"/>
      <c r="E2293" s="36"/>
      <c r="F2293" s="36"/>
      <c r="G2293" s="36"/>
      <c r="H2293" s="36"/>
      <c r="I2293" s="127">
        <v>85108.29</v>
      </c>
      <c r="J2293" s="37"/>
      <c r="K2293" s="37"/>
      <c r="L2293" s="37"/>
      <c r="M2293" s="37"/>
      <c r="N2293" s="37"/>
      <c r="O2293" s="37"/>
      <c r="P2293" s="37"/>
      <c r="Q2293" s="37"/>
      <c r="R2293" s="37"/>
      <c r="S2293" s="37"/>
    </row>
    <row r="2294" spans="2:19">
      <c r="B2294" s="6">
        <v>2011</v>
      </c>
      <c r="C2294" s="123"/>
      <c r="D2294" s="36"/>
      <c r="E2294" s="36"/>
      <c r="F2294" s="36"/>
      <c r="G2294" s="36"/>
      <c r="H2294" s="127">
        <v>3462.49</v>
      </c>
      <c r="I2294" s="37"/>
      <c r="J2294" s="37"/>
      <c r="K2294" s="37"/>
      <c r="L2294" s="37"/>
      <c r="M2294" s="37"/>
      <c r="N2294" s="37"/>
      <c r="O2294" s="37"/>
      <c r="P2294" s="37"/>
      <c r="Q2294" s="37"/>
      <c r="R2294" s="37"/>
      <c r="S2294" s="37"/>
    </row>
    <row r="2295" spans="2:19">
      <c r="B2295" s="6">
        <v>2010</v>
      </c>
      <c r="C2295" s="123"/>
      <c r="D2295" s="36"/>
      <c r="E2295" s="36"/>
      <c r="F2295" s="36"/>
      <c r="G2295" s="37"/>
      <c r="H2295" s="37"/>
      <c r="I2295" s="37"/>
      <c r="J2295" s="37"/>
      <c r="K2295" s="37"/>
      <c r="L2295" s="37"/>
      <c r="M2295" s="37"/>
      <c r="N2295" s="37"/>
      <c r="O2295" s="37"/>
      <c r="P2295" s="37"/>
      <c r="Q2295" s="37"/>
      <c r="R2295" s="37"/>
      <c r="S2295" s="37"/>
    </row>
    <row r="2296" spans="2:19">
      <c r="B2296" s="6">
        <v>2009</v>
      </c>
      <c r="C2296" s="123"/>
      <c r="D2296" s="36"/>
      <c r="E2296" s="36"/>
      <c r="F2296" s="37"/>
      <c r="G2296" s="37"/>
      <c r="H2296" s="37"/>
      <c r="I2296" s="37"/>
      <c r="J2296" s="37"/>
      <c r="K2296" s="37"/>
      <c r="L2296" s="37"/>
      <c r="M2296" s="37"/>
      <c r="N2296" s="37"/>
      <c r="O2296" s="37"/>
      <c r="P2296" s="37"/>
      <c r="Q2296" s="37"/>
      <c r="R2296" s="37"/>
      <c r="S2296" s="37"/>
    </row>
    <row r="2297" spans="2:19">
      <c r="B2297" s="6">
        <v>2008</v>
      </c>
      <c r="C2297" s="123"/>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21">
      <c r="B2369" s="6">
        <v>1936</v>
      </c>
      <c r="C2369" s="37"/>
      <c r="D2369" s="37"/>
      <c r="E2369" s="37"/>
      <c r="F2369" s="37"/>
      <c r="G2369" s="37"/>
      <c r="H2369" s="37"/>
      <c r="I2369" s="37"/>
      <c r="J2369" s="37"/>
      <c r="K2369" s="37"/>
      <c r="L2369" s="37"/>
      <c r="M2369" s="37"/>
      <c r="N2369" s="37"/>
      <c r="O2369" s="37"/>
      <c r="P2369" s="37"/>
      <c r="Q2369" s="37"/>
      <c r="R2369" s="37"/>
      <c r="S2369" s="37"/>
    </row>
    <row r="2370" spans="1:21">
      <c r="B2370" s="6">
        <v>1935</v>
      </c>
      <c r="C2370" s="37"/>
      <c r="D2370" s="37"/>
      <c r="E2370" s="37"/>
      <c r="F2370" s="37"/>
      <c r="G2370" s="37"/>
      <c r="H2370" s="37"/>
      <c r="I2370" s="37"/>
      <c r="J2370" s="37"/>
      <c r="K2370" s="37"/>
      <c r="L2370" s="37"/>
      <c r="M2370" s="37"/>
      <c r="N2370" s="37"/>
      <c r="O2370" s="37"/>
      <c r="P2370" s="37"/>
      <c r="Q2370" s="37"/>
      <c r="R2370" s="37"/>
      <c r="S2370" s="37"/>
    </row>
    <row r="2371" spans="1:21">
      <c r="B2371" s="6">
        <v>1934</v>
      </c>
      <c r="C2371" s="37"/>
      <c r="D2371" s="37"/>
      <c r="E2371" s="37"/>
      <c r="F2371" s="37"/>
      <c r="G2371" s="37"/>
      <c r="H2371" s="37"/>
      <c r="I2371" s="37"/>
      <c r="J2371" s="37"/>
      <c r="K2371" s="37"/>
      <c r="L2371" s="37"/>
      <c r="M2371" s="37"/>
      <c r="N2371" s="37"/>
      <c r="O2371" s="37"/>
      <c r="P2371" s="37"/>
      <c r="Q2371" s="37"/>
      <c r="R2371" s="37"/>
      <c r="S2371" s="37"/>
    </row>
    <row r="2372" spans="1:21">
      <c r="B2372" s="6">
        <v>1933</v>
      </c>
      <c r="C2372" s="37"/>
      <c r="D2372" s="37"/>
      <c r="E2372" s="37"/>
      <c r="F2372" s="37"/>
      <c r="G2372" s="37"/>
      <c r="H2372" s="37"/>
      <c r="I2372" s="37"/>
      <c r="J2372" s="37"/>
      <c r="K2372" s="37"/>
      <c r="L2372" s="37"/>
      <c r="M2372" s="37"/>
      <c r="N2372" s="37"/>
      <c r="O2372" s="37"/>
      <c r="P2372" s="37"/>
      <c r="Q2372" s="37"/>
      <c r="R2372" s="37"/>
      <c r="S2372" s="37"/>
    </row>
    <row r="2373" spans="1:21">
      <c r="B2373" s="6">
        <v>1932</v>
      </c>
      <c r="C2373" s="37"/>
      <c r="D2373" s="37"/>
      <c r="E2373" s="37"/>
      <c r="F2373" s="37"/>
      <c r="G2373" s="37"/>
      <c r="H2373" s="37"/>
      <c r="I2373" s="37"/>
      <c r="J2373" s="37"/>
      <c r="K2373" s="37"/>
      <c r="L2373" s="37"/>
      <c r="M2373" s="37"/>
      <c r="N2373" s="37"/>
      <c r="O2373" s="37"/>
      <c r="P2373" s="37"/>
      <c r="Q2373" s="37"/>
      <c r="R2373" s="37"/>
      <c r="S2373" s="37"/>
    </row>
    <row r="2374" spans="1:21">
      <c r="B2374" s="6">
        <v>1931</v>
      </c>
      <c r="C2374" s="37"/>
      <c r="D2374" s="37"/>
      <c r="E2374" s="37"/>
      <c r="F2374" s="37"/>
      <c r="G2374" s="37"/>
      <c r="H2374" s="37"/>
      <c r="I2374" s="37"/>
      <c r="J2374" s="37"/>
      <c r="K2374" s="37"/>
      <c r="L2374" s="37"/>
      <c r="M2374" s="37"/>
      <c r="N2374" s="37"/>
      <c r="O2374" s="37"/>
      <c r="P2374" s="37"/>
      <c r="Q2374" s="37"/>
      <c r="R2374" s="37"/>
      <c r="S2374" s="37"/>
    </row>
    <row r="2375" spans="1:21">
      <c r="B2375" s="6">
        <v>1930</v>
      </c>
      <c r="C2375" s="37"/>
      <c r="D2375" s="37"/>
      <c r="E2375" s="37"/>
      <c r="F2375" s="37"/>
      <c r="G2375" s="37"/>
      <c r="H2375" s="37"/>
      <c r="I2375" s="37"/>
      <c r="J2375" s="37"/>
      <c r="K2375" s="37"/>
      <c r="L2375" s="37"/>
      <c r="M2375" s="37"/>
      <c r="N2375" s="37"/>
      <c r="O2375" s="37"/>
      <c r="P2375" s="37"/>
      <c r="Q2375" s="37"/>
      <c r="R2375" s="37"/>
      <c r="S2375" s="37"/>
    </row>
    <row r="2376" spans="1:21">
      <c r="A2376" s="75" t="s">
        <v>128</v>
      </c>
      <c r="B2376" s="7" t="s">
        <v>10</v>
      </c>
      <c r="C2376" s="8">
        <f>SUM(C2299:C2375)</f>
        <v>0</v>
      </c>
      <c r="D2376" s="8">
        <f>SUM(D2298:D2375)</f>
        <v>0</v>
      </c>
      <c r="E2376" s="8">
        <f>SUM(E2297:E2375)</f>
        <v>0</v>
      </c>
      <c r="F2376" s="8">
        <f>SUM(F2296:F2375)</f>
        <v>0</v>
      </c>
      <c r="G2376" s="8">
        <f>SUM(G2295:G2375)</f>
        <v>0</v>
      </c>
      <c r="H2376" s="8">
        <f>SUM(H2289:H2375)</f>
        <v>3462.49</v>
      </c>
      <c r="I2376" s="8">
        <f>SUM(I2289:I2375)</f>
        <v>85108.29</v>
      </c>
      <c r="J2376" s="8">
        <f t="shared" ref="J2376" si="45">SUM(J2289:J2375)</f>
        <v>0</v>
      </c>
      <c r="K2376" s="8">
        <f>SUM(K2289:K2375)</f>
        <v>0</v>
      </c>
      <c r="L2376" s="8">
        <f t="shared" ref="L2376" si="46">SUM(L2289:L2375)</f>
        <v>0</v>
      </c>
      <c r="M2376" s="8">
        <f>SUM(M2289:M2375)</f>
        <v>0</v>
      </c>
      <c r="N2376" s="11">
        <f>SUM(N2284:N2375)</f>
        <v>75899.39</v>
      </c>
      <c r="O2376" s="11">
        <f>SUM(O2284:O2375)</f>
        <v>55932.41</v>
      </c>
      <c r="P2376" s="11">
        <f>SUM(P2284:P2375)</f>
        <v>357110</v>
      </c>
      <c r="Q2376" s="11">
        <f>SUM(Q2284:Q2375)</f>
        <v>94460</v>
      </c>
      <c r="R2376" s="11">
        <f>SUM(R2283:R2375)</f>
        <v>80107</v>
      </c>
      <c r="S2376" s="11">
        <f>SUM(S2283:S2375)</f>
        <v>30460</v>
      </c>
      <c r="U2376" s="135">
        <f>SUM(C2376:T2376)</f>
        <v>782539.58</v>
      </c>
    </row>
    <row r="2377" spans="1:21">
      <c r="A2377" s="76"/>
      <c r="B2377" s="7"/>
      <c r="C2377" s="8"/>
      <c r="D2377" s="8"/>
      <c r="E2377" s="8"/>
      <c r="F2377" s="8"/>
      <c r="G2377" s="8"/>
      <c r="H2377" s="8"/>
      <c r="I2377" s="8"/>
      <c r="J2377" s="8"/>
      <c r="K2377" s="8"/>
      <c r="L2377" s="8"/>
      <c r="M2377" s="10"/>
    </row>
    <row r="2378" spans="1:21">
      <c r="A2378" s="77" t="s">
        <v>129</v>
      </c>
      <c r="B2378" s="6">
        <v>2022</v>
      </c>
      <c r="C2378" s="36"/>
      <c r="D2378" s="36"/>
      <c r="E2378" s="36"/>
      <c r="F2378" s="36"/>
      <c r="G2378" s="36"/>
      <c r="H2378" s="36"/>
      <c r="I2378" s="36"/>
      <c r="J2378" s="36"/>
      <c r="K2378" s="36"/>
      <c r="L2378" s="36"/>
      <c r="M2378" s="36"/>
      <c r="N2378" s="36"/>
      <c r="O2378" s="36"/>
      <c r="P2378" s="36"/>
      <c r="Q2378" s="36"/>
      <c r="R2378" s="74"/>
      <c r="S2378" s="37">
        <v>30287</v>
      </c>
    </row>
    <row r="2379" spans="1:21">
      <c r="A2379" s="38"/>
      <c r="B2379" s="6">
        <v>2021</v>
      </c>
      <c r="C2379" s="36"/>
      <c r="D2379" s="36"/>
      <c r="E2379" s="36"/>
      <c r="F2379" s="36"/>
      <c r="G2379" s="36"/>
      <c r="H2379" s="36"/>
      <c r="I2379" s="36"/>
      <c r="J2379" s="36"/>
      <c r="K2379" s="36"/>
      <c r="L2379" s="36"/>
      <c r="M2379" s="36"/>
      <c r="N2379" s="36"/>
      <c r="O2379" s="36"/>
      <c r="P2379" s="36"/>
      <c r="Q2379" s="36"/>
      <c r="R2379" s="37">
        <v>115065</v>
      </c>
      <c r="S2379" s="37"/>
    </row>
    <row r="2380" spans="1:21">
      <c r="B2380" s="6">
        <v>2020</v>
      </c>
      <c r="C2380" s="36"/>
      <c r="D2380" s="36"/>
      <c r="E2380" s="36"/>
      <c r="F2380" s="36"/>
      <c r="G2380" s="36"/>
      <c r="H2380" s="36"/>
      <c r="I2380" s="36"/>
      <c r="J2380" s="36"/>
      <c r="K2380" s="36"/>
      <c r="L2380" s="36"/>
      <c r="M2380" s="36"/>
      <c r="N2380" s="36"/>
      <c r="O2380" s="36"/>
      <c r="P2380" s="36"/>
      <c r="Q2380" s="37"/>
      <c r="R2380" s="37"/>
      <c r="S2380" s="37"/>
    </row>
    <row r="2381" spans="1:21">
      <c r="A2381" s="40"/>
      <c r="B2381" s="6">
        <v>2019</v>
      </c>
      <c r="C2381" s="36"/>
      <c r="D2381" s="36"/>
      <c r="E2381" s="36"/>
      <c r="F2381" s="36"/>
      <c r="G2381" s="36"/>
      <c r="H2381" s="36"/>
      <c r="I2381" s="36"/>
      <c r="J2381" s="36"/>
      <c r="K2381" s="36"/>
      <c r="L2381" s="36"/>
      <c r="M2381" s="36"/>
      <c r="N2381" s="36"/>
      <c r="O2381" s="36"/>
      <c r="P2381" s="37"/>
      <c r="Q2381" s="37"/>
      <c r="R2381" s="37"/>
      <c r="S2381" s="37"/>
    </row>
    <row r="2382" spans="1:21">
      <c r="A2382" s="40"/>
      <c r="B2382" s="6">
        <v>2018</v>
      </c>
      <c r="C2382" s="36"/>
      <c r="D2382" s="36"/>
      <c r="E2382" s="36"/>
      <c r="F2382" s="36"/>
      <c r="G2382" s="36"/>
      <c r="H2382" s="36"/>
      <c r="I2382" s="36"/>
      <c r="J2382" s="36"/>
      <c r="K2382" s="36"/>
      <c r="L2382" s="36"/>
      <c r="M2382" s="36"/>
      <c r="N2382" s="36"/>
      <c r="O2382" s="37"/>
      <c r="P2382" s="37"/>
      <c r="Q2382" s="37"/>
      <c r="R2382" s="37"/>
      <c r="S2382" s="37"/>
    </row>
    <row r="2383" spans="1:21">
      <c r="A2383" s="40"/>
      <c r="B2383" s="6">
        <v>2017</v>
      </c>
      <c r="C2383" s="36"/>
      <c r="D2383" s="36"/>
      <c r="E2383" s="36"/>
      <c r="F2383" s="36"/>
      <c r="G2383" s="36"/>
      <c r="H2383" s="36"/>
      <c r="I2383" s="36"/>
      <c r="J2383" s="36"/>
      <c r="K2383" s="36"/>
      <c r="L2383" s="36"/>
      <c r="M2383" s="36"/>
      <c r="N2383" s="37"/>
      <c r="O2383" s="37"/>
      <c r="P2383" s="37"/>
      <c r="Q2383" s="37"/>
      <c r="R2383" s="37"/>
      <c r="S2383" s="37"/>
    </row>
    <row r="2384" spans="1:21">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127">
        <v>12410.59</v>
      </c>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21">
      <c r="B2465" s="6">
        <v>1935</v>
      </c>
      <c r="C2465" s="37"/>
      <c r="D2465" s="37"/>
      <c r="E2465" s="37"/>
      <c r="F2465" s="37"/>
      <c r="G2465" s="37"/>
      <c r="H2465" s="37"/>
      <c r="I2465" s="37"/>
      <c r="J2465" s="37"/>
      <c r="K2465" s="37"/>
      <c r="L2465" s="37"/>
      <c r="M2465" s="37"/>
      <c r="N2465" s="37"/>
      <c r="O2465" s="37"/>
      <c r="P2465" s="37"/>
      <c r="Q2465" s="37"/>
      <c r="R2465" s="37"/>
      <c r="S2465" s="37"/>
    </row>
    <row r="2466" spans="1:21">
      <c r="B2466" s="6">
        <v>1934</v>
      </c>
      <c r="C2466" s="37"/>
      <c r="D2466" s="37"/>
      <c r="E2466" s="37"/>
      <c r="F2466" s="37"/>
      <c r="G2466" s="37"/>
      <c r="H2466" s="37"/>
      <c r="I2466" s="37"/>
      <c r="J2466" s="37"/>
      <c r="K2466" s="37"/>
      <c r="L2466" s="37"/>
      <c r="M2466" s="37"/>
      <c r="N2466" s="37"/>
      <c r="O2466" s="37"/>
      <c r="P2466" s="37"/>
      <c r="Q2466" s="37"/>
      <c r="R2466" s="37"/>
      <c r="S2466" s="37"/>
    </row>
    <row r="2467" spans="1:21">
      <c r="B2467" s="6">
        <v>1933</v>
      </c>
      <c r="C2467" s="37"/>
      <c r="D2467" s="37"/>
      <c r="E2467" s="37"/>
      <c r="F2467" s="37"/>
      <c r="G2467" s="37"/>
      <c r="H2467" s="37"/>
      <c r="I2467" s="37"/>
      <c r="J2467" s="37"/>
      <c r="K2467" s="37"/>
      <c r="L2467" s="37"/>
      <c r="M2467" s="37"/>
      <c r="N2467" s="37"/>
      <c r="O2467" s="37"/>
      <c r="P2467" s="37"/>
      <c r="Q2467" s="37"/>
      <c r="R2467" s="37"/>
      <c r="S2467" s="37"/>
    </row>
    <row r="2468" spans="1:21">
      <c r="B2468" s="6">
        <v>1932</v>
      </c>
      <c r="C2468" s="37"/>
      <c r="D2468" s="37"/>
      <c r="E2468" s="37"/>
      <c r="F2468" s="37"/>
      <c r="G2468" s="37"/>
      <c r="H2468" s="37"/>
      <c r="I2468" s="37"/>
      <c r="J2468" s="37"/>
      <c r="K2468" s="37"/>
      <c r="L2468" s="37"/>
      <c r="M2468" s="37"/>
      <c r="N2468" s="37"/>
      <c r="O2468" s="37"/>
      <c r="P2468" s="37"/>
      <c r="Q2468" s="37"/>
      <c r="R2468" s="37"/>
      <c r="S2468" s="37"/>
    </row>
    <row r="2469" spans="1:21">
      <c r="B2469" s="6">
        <v>1931</v>
      </c>
      <c r="C2469" s="37"/>
      <c r="D2469" s="37"/>
      <c r="E2469" s="37"/>
      <c r="F2469" s="37"/>
      <c r="G2469" s="37"/>
      <c r="H2469" s="37"/>
      <c r="I2469" s="37"/>
      <c r="J2469" s="37"/>
      <c r="K2469" s="37"/>
      <c r="L2469" s="37"/>
      <c r="M2469" s="37"/>
      <c r="N2469" s="37"/>
      <c r="O2469" s="37"/>
      <c r="P2469" s="37"/>
      <c r="Q2469" s="37"/>
      <c r="R2469" s="37"/>
      <c r="S2469" s="37"/>
    </row>
    <row r="2470" spans="1:21">
      <c r="B2470" s="6">
        <v>1930</v>
      </c>
      <c r="C2470" s="37"/>
      <c r="D2470" s="37"/>
      <c r="E2470" s="37"/>
      <c r="F2470" s="37"/>
      <c r="G2470" s="37"/>
      <c r="H2470" s="37"/>
      <c r="I2470" s="37"/>
      <c r="J2470" s="37"/>
      <c r="K2470" s="37"/>
      <c r="L2470" s="37"/>
      <c r="M2470" s="37"/>
      <c r="N2470" s="37"/>
      <c r="O2470" s="37"/>
      <c r="P2470" s="37"/>
      <c r="Q2470" s="37"/>
      <c r="R2470" s="37"/>
      <c r="S2470" s="37"/>
    </row>
    <row r="2471" spans="1:21">
      <c r="A2471" s="75" t="s">
        <v>129</v>
      </c>
      <c r="B2471" s="7" t="s">
        <v>10</v>
      </c>
      <c r="C2471" s="8">
        <f>SUM(C2394:C2470)</f>
        <v>0</v>
      </c>
      <c r="D2471" s="8">
        <f>SUM(D2393:D2470)</f>
        <v>0</v>
      </c>
      <c r="E2471" s="8">
        <f>SUM(E2392:E2470)</f>
        <v>0</v>
      </c>
      <c r="F2471" s="8">
        <f>SUM(F2391:F2470)</f>
        <v>0</v>
      </c>
      <c r="G2471" s="8">
        <f>SUM(G2390:G2470)</f>
        <v>0</v>
      </c>
      <c r="H2471" s="8">
        <f>SUM(H2384:H2470)</f>
        <v>12410.59</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115065</v>
      </c>
      <c r="S2471" s="11">
        <f>SUM(S2378:S2470)</f>
        <v>30287</v>
      </c>
      <c r="U2471" s="135">
        <f>SUM(C2471:T2471)</f>
        <v>157762.59</v>
      </c>
    </row>
    <row r="2472" spans="1:21">
      <c r="A2472" s="76"/>
      <c r="B2472" s="7"/>
      <c r="C2472" s="8"/>
      <c r="D2472" s="8"/>
      <c r="E2472" s="8"/>
      <c r="F2472" s="8"/>
      <c r="G2472" s="8"/>
      <c r="H2472" s="8"/>
      <c r="I2472" s="8"/>
      <c r="J2472" s="8"/>
      <c r="K2472" s="8"/>
      <c r="L2472" s="8"/>
      <c r="M2472" s="10"/>
    </row>
    <row r="2473" spans="1:21">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21">
      <c r="A2474" s="38"/>
      <c r="B2474" s="6">
        <v>2021</v>
      </c>
      <c r="C2474" s="36"/>
      <c r="D2474" s="36"/>
      <c r="E2474" s="36"/>
      <c r="F2474" s="36"/>
      <c r="G2474" s="36"/>
      <c r="H2474" s="36"/>
      <c r="I2474" s="36"/>
      <c r="J2474" s="36"/>
      <c r="K2474" s="36"/>
      <c r="L2474" s="36"/>
      <c r="M2474" s="36"/>
      <c r="N2474" s="36"/>
      <c r="O2474" s="36"/>
      <c r="P2474" s="36"/>
      <c r="Q2474" s="36"/>
      <c r="R2474" s="37"/>
      <c r="S2474" s="37"/>
    </row>
    <row r="2475" spans="1:21">
      <c r="B2475" s="6">
        <v>2020</v>
      </c>
      <c r="C2475" s="36"/>
      <c r="D2475" s="36"/>
      <c r="E2475" s="36"/>
      <c r="F2475" s="36"/>
      <c r="G2475" s="36"/>
      <c r="H2475" s="36"/>
      <c r="I2475" s="36"/>
      <c r="J2475" s="36"/>
      <c r="K2475" s="36"/>
      <c r="L2475" s="36"/>
      <c r="M2475" s="36"/>
      <c r="N2475" s="36"/>
      <c r="O2475" s="36"/>
      <c r="P2475" s="36"/>
      <c r="Q2475" s="37"/>
      <c r="R2475" s="37"/>
      <c r="S2475" s="37"/>
    </row>
    <row r="2476" spans="1:21">
      <c r="A2476" s="40"/>
      <c r="B2476" s="6">
        <v>2019</v>
      </c>
      <c r="C2476" s="36"/>
      <c r="D2476" s="36"/>
      <c r="E2476" s="36"/>
      <c r="F2476" s="36"/>
      <c r="G2476" s="36"/>
      <c r="H2476" s="36"/>
      <c r="I2476" s="36"/>
      <c r="J2476" s="36"/>
      <c r="K2476" s="36"/>
      <c r="L2476" s="36"/>
      <c r="M2476" s="36"/>
      <c r="N2476" s="36"/>
      <c r="O2476" s="36"/>
      <c r="P2476" s="37"/>
      <c r="Q2476" s="37"/>
      <c r="R2476" s="37"/>
      <c r="S2476" s="37"/>
    </row>
    <row r="2477" spans="1:21">
      <c r="A2477" s="40"/>
      <c r="B2477" s="6">
        <v>2018</v>
      </c>
      <c r="C2477" s="36"/>
      <c r="D2477" s="36"/>
      <c r="E2477" s="36"/>
      <c r="F2477" s="36"/>
      <c r="G2477" s="36"/>
      <c r="H2477" s="36"/>
      <c r="I2477" s="36"/>
      <c r="J2477" s="36"/>
      <c r="K2477" s="36"/>
      <c r="L2477" s="36"/>
      <c r="M2477" s="36"/>
      <c r="N2477" s="36"/>
      <c r="O2477" s="37"/>
      <c r="P2477" s="37"/>
      <c r="Q2477" s="37"/>
      <c r="R2477" s="37"/>
      <c r="S2477" s="37"/>
    </row>
    <row r="2478" spans="1:21">
      <c r="A2478" s="40"/>
      <c r="B2478" s="6">
        <v>2017</v>
      </c>
      <c r="C2478" s="36"/>
      <c r="D2478" s="36"/>
      <c r="E2478" s="36"/>
      <c r="F2478" s="36"/>
      <c r="G2478" s="36"/>
      <c r="H2478" s="36"/>
      <c r="I2478" s="36"/>
      <c r="J2478" s="36"/>
      <c r="K2478" s="36"/>
      <c r="L2478" s="36"/>
      <c r="M2478" s="36"/>
      <c r="N2478" s="127">
        <v>10370.200000000001</v>
      </c>
      <c r="O2478" s="37"/>
      <c r="P2478" s="37"/>
      <c r="Q2478" s="37"/>
      <c r="R2478" s="37"/>
      <c r="S2478" s="37"/>
    </row>
    <row r="2479" spans="1:21">
      <c r="B2479" s="6">
        <v>2016</v>
      </c>
      <c r="C2479" s="36"/>
      <c r="D2479" s="36"/>
      <c r="E2479" s="36"/>
      <c r="F2479" s="36"/>
      <c r="G2479" s="36"/>
      <c r="H2479" s="36"/>
      <c r="I2479" s="36"/>
      <c r="J2479" s="36"/>
      <c r="K2479" s="36"/>
      <c r="L2479" s="36"/>
      <c r="M2479" s="37"/>
      <c r="N2479" s="37"/>
      <c r="O2479" s="37"/>
      <c r="P2479" s="37"/>
      <c r="Q2479" s="37"/>
      <c r="R2479" s="37"/>
      <c r="S2479" s="37"/>
    </row>
    <row r="2480" spans="1:21">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127">
        <v>132741.68</v>
      </c>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v>369792</v>
      </c>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v>1950</v>
      </c>
      <c r="D2497" s="37"/>
      <c r="E2497" s="37"/>
      <c r="F2497" s="37"/>
      <c r="G2497" s="37"/>
      <c r="H2497" s="37"/>
      <c r="I2497" s="37"/>
      <c r="J2497" s="37"/>
      <c r="K2497" s="37"/>
      <c r="L2497" s="37"/>
      <c r="M2497" s="37"/>
      <c r="N2497" s="37"/>
      <c r="O2497" s="37"/>
      <c r="P2497" s="37"/>
      <c r="Q2497" s="37"/>
      <c r="R2497" s="37"/>
      <c r="S2497" s="37"/>
    </row>
    <row r="2498" spans="2:19">
      <c r="B2498" s="6">
        <v>1997</v>
      </c>
      <c r="C2498" s="37">
        <v>3362</v>
      </c>
      <c r="D2498" s="37"/>
      <c r="E2498" s="37"/>
      <c r="F2498" s="37"/>
      <c r="G2498" s="37"/>
      <c r="H2498" s="37"/>
      <c r="I2498" s="37"/>
      <c r="J2498" s="37"/>
      <c r="K2498" s="37"/>
      <c r="L2498" s="37"/>
      <c r="M2498" s="37"/>
      <c r="N2498" s="37"/>
      <c r="O2498" s="37"/>
      <c r="P2498" s="37"/>
      <c r="Q2498" s="37"/>
      <c r="R2498" s="37"/>
      <c r="S2498" s="37"/>
    </row>
    <row r="2499" spans="2:19">
      <c r="B2499" s="6">
        <v>1996</v>
      </c>
      <c r="C2499" s="37">
        <v>121122</v>
      </c>
      <c r="D2499" s="37"/>
      <c r="E2499" s="37"/>
      <c r="F2499" s="37"/>
      <c r="G2499" s="37"/>
      <c r="H2499" s="37"/>
      <c r="I2499" s="37"/>
      <c r="J2499" s="37"/>
      <c r="K2499" s="37"/>
      <c r="L2499" s="37"/>
      <c r="M2499" s="37"/>
      <c r="N2499" s="37"/>
      <c r="O2499" s="37"/>
      <c r="P2499" s="37"/>
      <c r="Q2499" s="37"/>
      <c r="R2499" s="37"/>
      <c r="S2499" s="37"/>
    </row>
    <row r="2500" spans="2:19">
      <c r="B2500" s="6">
        <v>1995</v>
      </c>
      <c r="C2500" s="37">
        <v>19060</v>
      </c>
      <c r="D2500" s="37"/>
      <c r="E2500" s="37"/>
      <c r="F2500" s="37"/>
      <c r="G2500" s="37"/>
      <c r="H2500" s="37"/>
      <c r="I2500" s="37"/>
      <c r="J2500" s="37"/>
      <c r="K2500" s="37"/>
      <c r="L2500" s="37"/>
      <c r="M2500" s="37"/>
      <c r="N2500" s="37"/>
      <c r="O2500" s="37"/>
      <c r="P2500" s="37"/>
      <c r="Q2500" s="37"/>
      <c r="R2500" s="37"/>
      <c r="S2500" s="37"/>
    </row>
    <row r="2501" spans="2:19">
      <c r="B2501" s="6">
        <v>1994</v>
      </c>
      <c r="C2501" s="37">
        <v>63381</v>
      </c>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6795</v>
      </c>
      <c r="D2509" s="37"/>
      <c r="E2509" s="37"/>
      <c r="F2509" s="37"/>
      <c r="G2509" s="37"/>
      <c r="H2509" s="37"/>
      <c r="I2509" s="37"/>
      <c r="J2509" s="37"/>
      <c r="K2509" s="37"/>
      <c r="L2509" s="37"/>
      <c r="M2509" s="37"/>
      <c r="N2509" s="37"/>
      <c r="O2509" s="37"/>
      <c r="P2509" s="37"/>
      <c r="Q2509" s="37"/>
      <c r="R2509" s="37"/>
      <c r="S2509" s="37"/>
    </row>
    <row r="2510" spans="2:19">
      <c r="B2510" s="6">
        <v>1985</v>
      </c>
      <c r="C2510" s="37">
        <v>19267</v>
      </c>
      <c r="D2510" s="37"/>
      <c r="E2510" s="37"/>
      <c r="F2510" s="37"/>
      <c r="G2510" s="37"/>
      <c r="H2510" s="37"/>
      <c r="I2510" s="37"/>
      <c r="J2510" s="37"/>
      <c r="K2510" s="37"/>
      <c r="L2510" s="37"/>
      <c r="M2510" s="37"/>
      <c r="N2510" s="37"/>
      <c r="O2510" s="37"/>
      <c r="P2510" s="37"/>
      <c r="Q2510" s="37"/>
      <c r="R2510" s="37"/>
      <c r="S2510" s="37"/>
    </row>
    <row r="2511" spans="2:19">
      <c r="B2511" s="6">
        <v>1984</v>
      </c>
      <c r="C2511" s="37">
        <v>28657</v>
      </c>
      <c r="D2511" s="37"/>
      <c r="E2511" s="37"/>
      <c r="F2511" s="37"/>
      <c r="G2511" s="37"/>
      <c r="H2511" s="37"/>
      <c r="I2511" s="37"/>
      <c r="J2511" s="37"/>
      <c r="K2511" s="37"/>
      <c r="L2511" s="37"/>
      <c r="M2511" s="37"/>
      <c r="N2511" s="37"/>
      <c r="O2511" s="37"/>
      <c r="P2511" s="37"/>
      <c r="Q2511" s="37"/>
      <c r="R2511" s="37"/>
      <c r="S2511" s="37"/>
    </row>
    <row r="2512" spans="2:19">
      <c r="B2512" s="6">
        <v>1983</v>
      </c>
      <c r="C2512" s="37">
        <v>333307</v>
      </c>
      <c r="D2512" s="37"/>
      <c r="E2512" s="37"/>
      <c r="F2512" s="37"/>
      <c r="G2512" s="37"/>
      <c r="H2512" s="37"/>
      <c r="I2512" s="37"/>
      <c r="J2512" s="37"/>
      <c r="K2512" s="37"/>
      <c r="L2512" s="37"/>
      <c r="M2512" s="37"/>
      <c r="N2512" s="37"/>
      <c r="O2512" s="37"/>
      <c r="P2512" s="37"/>
      <c r="Q2512" s="37"/>
      <c r="R2512" s="37"/>
      <c r="S2512" s="37"/>
    </row>
    <row r="2513" spans="2:19">
      <c r="B2513" s="6">
        <v>1982</v>
      </c>
      <c r="C2513" s="37">
        <v>138842</v>
      </c>
      <c r="D2513" s="37"/>
      <c r="E2513" s="37"/>
      <c r="F2513" s="37"/>
      <c r="G2513" s="37"/>
      <c r="H2513" s="37"/>
      <c r="I2513" s="37"/>
      <c r="J2513" s="37"/>
      <c r="K2513" s="37"/>
      <c r="L2513" s="37"/>
      <c r="M2513" s="37"/>
      <c r="N2513" s="37"/>
      <c r="O2513" s="37"/>
      <c r="P2513" s="37"/>
      <c r="Q2513" s="37"/>
      <c r="R2513" s="37"/>
      <c r="S2513" s="37"/>
    </row>
    <row r="2514" spans="2:19">
      <c r="B2514" s="6">
        <v>1981</v>
      </c>
      <c r="C2514" s="37">
        <v>27138</v>
      </c>
      <c r="D2514" s="37"/>
      <c r="E2514" s="37"/>
      <c r="F2514" s="37"/>
      <c r="G2514" s="37"/>
      <c r="H2514" s="37"/>
      <c r="I2514" s="37"/>
      <c r="J2514" s="37"/>
      <c r="K2514" s="37"/>
      <c r="L2514" s="37"/>
      <c r="M2514" s="37"/>
      <c r="N2514" s="37"/>
      <c r="O2514" s="37"/>
      <c r="P2514" s="37"/>
      <c r="Q2514" s="37"/>
      <c r="R2514" s="37"/>
      <c r="S2514" s="37"/>
    </row>
    <row r="2515" spans="2:19">
      <c r="B2515" s="6">
        <v>1980</v>
      </c>
      <c r="C2515" s="37">
        <v>2556</v>
      </c>
      <c r="D2515" s="37"/>
      <c r="E2515" s="37"/>
      <c r="F2515" s="37"/>
      <c r="G2515" s="37"/>
      <c r="H2515" s="37"/>
      <c r="I2515" s="37"/>
      <c r="J2515" s="37"/>
      <c r="K2515" s="37"/>
      <c r="L2515" s="37"/>
      <c r="M2515" s="37"/>
      <c r="N2515" s="37"/>
      <c r="O2515" s="37"/>
      <c r="P2515" s="37"/>
      <c r="Q2515" s="37"/>
      <c r="R2515" s="37"/>
      <c r="S2515" s="37"/>
    </row>
    <row r="2516" spans="2:19">
      <c r="B2516" s="6">
        <v>1979</v>
      </c>
      <c r="C2516" s="37">
        <v>3701</v>
      </c>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v>12622</v>
      </c>
      <c r="D2518" s="37"/>
      <c r="E2518" s="37"/>
      <c r="F2518" s="37"/>
      <c r="G2518" s="37"/>
      <c r="H2518" s="37"/>
      <c r="I2518" s="37"/>
      <c r="J2518" s="37"/>
      <c r="K2518" s="37"/>
      <c r="L2518" s="37"/>
      <c r="M2518" s="37"/>
      <c r="N2518" s="37"/>
      <c r="O2518" s="37"/>
      <c r="P2518" s="37"/>
      <c r="Q2518" s="37"/>
      <c r="R2518" s="37"/>
      <c r="S2518" s="37"/>
    </row>
    <row r="2519" spans="2:19">
      <c r="B2519" s="6">
        <v>1976</v>
      </c>
      <c r="C2519" s="37">
        <v>133681</v>
      </c>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v>5113</v>
      </c>
      <c r="D2521" s="37"/>
      <c r="E2521" s="37"/>
      <c r="F2521" s="37"/>
      <c r="G2521" s="37"/>
      <c r="H2521" s="37"/>
      <c r="I2521" s="37"/>
      <c r="J2521" s="37"/>
      <c r="K2521" s="37"/>
      <c r="L2521" s="37"/>
      <c r="M2521" s="37"/>
      <c r="N2521" s="37"/>
      <c r="O2521" s="37"/>
      <c r="P2521" s="37"/>
      <c r="Q2521" s="37"/>
      <c r="R2521" s="37"/>
      <c r="S2521" s="37"/>
    </row>
    <row r="2522" spans="2:19">
      <c r="B2522" s="6">
        <v>1973</v>
      </c>
      <c r="C2522" s="37">
        <v>5911</v>
      </c>
      <c r="D2522" s="37"/>
      <c r="E2522" s="37"/>
      <c r="F2522" s="37"/>
      <c r="G2522" s="37"/>
      <c r="H2522" s="37"/>
      <c r="I2522" s="37"/>
      <c r="J2522" s="37"/>
      <c r="K2522" s="37"/>
      <c r="L2522" s="37"/>
      <c r="M2522" s="37"/>
      <c r="N2522" s="37"/>
      <c r="O2522" s="37"/>
      <c r="P2522" s="37"/>
      <c r="Q2522" s="37"/>
      <c r="R2522" s="37"/>
      <c r="S2522" s="37"/>
    </row>
    <row r="2523" spans="2:19">
      <c r="B2523" s="6">
        <v>1972</v>
      </c>
      <c r="C2523" s="37">
        <v>8692</v>
      </c>
      <c r="D2523" s="37"/>
      <c r="E2523" s="37"/>
      <c r="F2523" s="37"/>
      <c r="G2523" s="37"/>
      <c r="H2523" s="37"/>
      <c r="I2523" s="37"/>
      <c r="J2523" s="37"/>
      <c r="K2523" s="37"/>
      <c r="L2523" s="37"/>
      <c r="M2523" s="37"/>
      <c r="N2523" s="37"/>
      <c r="O2523" s="37"/>
      <c r="P2523" s="37"/>
      <c r="Q2523" s="37"/>
      <c r="R2523" s="37"/>
      <c r="S2523" s="37"/>
    </row>
    <row r="2524" spans="2:19">
      <c r="B2524" s="6">
        <v>1971</v>
      </c>
      <c r="C2524" s="37">
        <v>4857</v>
      </c>
      <c r="D2524" s="37"/>
      <c r="E2524" s="37"/>
      <c r="F2524" s="37"/>
      <c r="G2524" s="37"/>
      <c r="H2524" s="37"/>
      <c r="I2524" s="37"/>
      <c r="J2524" s="37"/>
      <c r="K2524" s="37"/>
      <c r="L2524" s="37"/>
      <c r="M2524" s="37"/>
      <c r="N2524" s="37"/>
      <c r="O2524" s="37"/>
      <c r="P2524" s="37"/>
      <c r="Q2524" s="37"/>
      <c r="R2524" s="37"/>
      <c r="S2524" s="37"/>
    </row>
    <row r="2525" spans="2:19">
      <c r="B2525" s="6">
        <v>1970</v>
      </c>
      <c r="C2525" s="37">
        <v>220374</v>
      </c>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v>151465</v>
      </c>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21">
      <c r="B2561" s="6">
        <v>1934</v>
      </c>
      <c r="C2561" s="37"/>
      <c r="D2561" s="37"/>
      <c r="E2561" s="37"/>
      <c r="F2561" s="37"/>
      <c r="G2561" s="37"/>
      <c r="H2561" s="37"/>
      <c r="I2561" s="37"/>
      <c r="J2561" s="37"/>
      <c r="K2561" s="37"/>
      <c r="L2561" s="37"/>
      <c r="M2561" s="37"/>
      <c r="N2561" s="37"/>
      <c r="O2561" s="37"/>
      <c r="P2561" s="37"/>
      <c r="Q2561" s="37"/>
      <c r="R2561" s="37"/>
      <c r="S2561" s="37"/>
    </row>
    <row r="2562" spans="1:21">
      <c r="B2562" s="6">
        <v>1933</v>
      </c>
      <c r="C2562" s="37"/>
      <c r="D2562" s="37"/>
      <c r="E2562" s="37"/>
      <c r="F2562" s="37"/>
      <c r="G2562" s="37"/>
      <c r="H2562" s="37"/>
      <c r="I2562" s="37"/>
      <c r="J2562" s="37"/>
      <c r="K2562" s="37"/>
      <c r="L2562" s="37"/>
      <c r="M2562" s="37"/>
      <c r="N2562" s="37"/>
      <c r="O2562" s="37"/>
      <c r="P2562" s="37"/>
      <c r="Q2562" s="37"/>
      <c r="R2562" s="37"/>
      <c r="S2562" s="37"/>
    </row>
    <row r="2563" spans="1:21">
      <c r="B2563" s="6">
        <v>1932</v>
      </c>
      <c r="C2563" s="37"/>
      <c r="D2563" s="37"/>
      <c r="E2563" s="37"/>
      <c r="F2563" s="37"/>
      <c r="G2563" s="37"/>
      <c r="H2563" s="37"/>
      <c r="I2563" s="37"/>
      <c r="J2563" s="37"/>
      <c r="K2563" s="37"/>
      <c r="L2563" s="37"/>
      <c r="M2563" s="37"/>
      <c r="N2563" s="37"/>
      <c r="O2563" s="37"/>
      <c r="P2563" s="37"/>
      <c r="Q2563" s="37"/>
      <c r="R2563" s="37"/>
      <c r="S2563" s="37"/>
    </row>
    <row r="2564" spans="1:21">
      <c r="B2564" s="6">
        <v>1931</v>
      </c>
      <c r="C2564" s="37"/>
      <c r="D2564" s="37"/>
      <c r="E2564" s="37"/>
      <c r="F2564" s="37"/>
      <c r="G2564" s="37"/>
      <c r="H2564" s="37"/>
      <c r="I2564" s="37"/>
      <c r="J2564" s="37"/>
      <c r="K2564" s="37"/>
      <c r="L2564" s="37"/>
      <c r="M2564" s="37"/>
      <c r="N2564" s="37"/>
      <c r="O2564" s="37"/>
      <c r="P2564" s="37"/>
      <c r="Q2564" s="37"/>
      <c r="R2564" s="37"/>
      <c r="S2564" s="37"/>
    </row>
    <row r="2565" spans="1:21">
      <c r="B2565" s="6">
        <v>1930</v>
      </c>
      <c r="C2565" s="37"/>
      <c r="D2565" s="37"/>
      <c r="E2565" s="37"/>
      <c r="F2565" s="37"/>
      <c r="G2565" s="37"/>
      <c r="H2565" s="37"/>
      <c r="I2565" s="37"/>
      <c r="J2565" s="37"/>
      <c r="K2565" s="37"/>
      <c r="L2565" s="37"/>
      <c r="M2565" s="37"/>
      <c r="N2565" s="37"/>
      <c r="O2565" s="37"/>
      <c r="P2565" s="37"/>
      <c r="Q2565" s="37"/>
      <c r="R2565" s="37"/>
      <c r="S2565" s="37"/>
    </row>
    <row r="2566" spans="1:21">
      <c r="A2566" s="75" t="s">
        <v>130</v>
      </c>
      <c r="B2566" s="7" t="s">
        <v>10</v>
      </c>
      <c r="C2566" s="8">
        <f>SUM(C2489:C2565)</f>
        <v>1681645</v>
      </c>
      <c r="D2566" s="8">
        <f>SUM(D2488:D2565)</f>
        <v>0</v>
      </c>
      <c r="E2566" s="8">
        <f>SUM(E2487:E2565)</f>
        <v>0</v>
      </c>
      <c r="F2566" s="8">
        <f>SUM(F2486:F2565)</f>
        <v>0</v>
      </c>
      <c r="G2566" s="8">
        <f>SUM(G2485:G2565)</f>
        <v>132741.68</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10370.200000000001</v>
      </c>
      <c r="O2566" s="11">
        <f>SUM(O2474:O2565)</f>
        <v>0</v>
      </c>
      <c r="P2566" s="11">
        <f>SUM(P2474:P2565)</f>
        <v>0</v>
      </c>
      <c r="Q2566" s="11">
        <f>SUM(Q2474:Q2565)</f>
        <v>0</v>
      </c>
      <c r="R2566" s="11">
        <f>SUM(R2473:R2565)</f>
        <v>0</v>
      </c>
      <c r="S2566" s="11">
        <f>SUM(S2473:S2565)</f>
        <v>0</v>
      </c>
      <c r="U2566" s="135">
        <f>SUM(C2566:T2566)</f>
        <v>1824756.88</v>
      </c>
    </row>
    <row r="2567" spans="1:21">
      <c r="A2567" s="76"/>
      <c r="B2567" s="7"/>
      <c r="C2567" s="8"/>
      <c r="D2567" s="8"/>
      <c r="E2567" s="8"/>
      <c r="F2567" s="8"/>
      <c r="G2567" s="8"/>
      <c r="H2567" s="8"/>
      <c r="I2567" s="8"/>
      <c r="J2567" s="8"/>
      <c r="K2567" s="8"/>
      <c r="L2567" s="8"/>
      <c r="M2567" s="10"/>
    </row>
    <row r="2568" spans="1:21"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21">
      <c r="A2569" s="38"/>
      <c r="B2569" s="6">
        <v>2021</v>
      </c>
      <c r="C2569" s="36"/>
      <c r="D2569" s="36"/>
      <c r="E2569" s="36"/>
      <c r="F2569" s="36"/>
      <c r="G2569" s="36"/>
      <c r="H2569" s="36"/>
      <c r="I2569" s="36"/>
      <c r="J2569" s="36"/>
      <c r="K2569" s="36"/>
      <c r="L2569" s="36"/>
      <c r="M2569" s="36"/>
      <c r="N2569" s="36"/>
      <c r="O2569" s="36"/>
      <c r="P2569" s="36"/>
      <c r="Q2569" s="36"/>
      <c r="R2569" s="37"/>
      <c r="S2569" s="37"/>
    </row>
    <row r="2570" spans="1:21">
      <c r="B2570" s="6">
        <v>2020</v>
      </c>
      <c r="C2570" s="36"/>
      <c r="D2570" s="36"/>
      <c r="E2570" s="36"/>
      <c r="F2570" s="36"/>
      <c r="G2570" s="36"/>
      <c r="H2570" s="36"/>
      <c r="I2570" s="36"/>
      <c r="J2570" s="36"/>
      <c r="K2570" s="36"/>
      <c r="L2570" s="36"/>
      <c r="M2570" s="36"/>
      <c r="N2570" s="36"/>
      <c r="O2570" s="36"/>
      <c r="P2570" s="36"/>
      <c r="Q2570" s="37"/>
      <c r="R2570" s="37"/>
      <c r="S2570" s="37"/>
    </row>
    <row r="2571" spans="1:21">
      <c r="A2571" s="40"/>
      <c r="B2571" s="6">
        <v>2019</v>
      </c>
      <c r="C2571" s="36"/>
      <c r="D2571" s="36"/>
      <c r="E2571" s="36"/>
      <c r="F2571" s="36"/>
      <c r="G2571" s="36"/>
      <c r="H2571" s="36"/>
      <c r="I2571" s="36"/>
      <c r="J2571" s="36"/>
      <c r="K2571" s="36"/>
      <c r="L2571" s="36"/>
      <c r="M2571" s="36"/>
      <c r="N2571" s="36"/>
      <c r="O2571" s="36"/>
      <c r="P2571" s="37"/>
      <c r="Q2571" s="37"/>
      <c r="R2571" s="37"/>
      <c r="S2571" s="37"/>
    </row>
    <row r="2572" spans="1:21">
      <c r="A2572" s="40"/>
      <c r="B2572" s="6">
        <v>2018</v>
      </c>
      <c r="C2572" s="36"/>
      <c r="D2572" s="36"/>
      <c r="E2572" s="36"/>
      <c r="F2572" s="36"/>
      <c r="G2572" s="36"/>
      <c r="H2572" s="36"/>
      <c r="I2572" s="36"/>
      <c r="J2572" s="36"/>
      <c r="K2572" s="36"/>
      <c r="L2572" s="36"/>
      <c r="M2572" s="36"/>
      <c r="N2572" s="36"/>
      <c r="O2572" s="37"/>
      <c r="P2572" s="37"/>
      <c r="Q2572" s="37"/>
      <c r="R2572" s="37"/>
      <c r="S2572" s="37"/>
    </row>
    <row r="2573" spans="1:21">
      <c r="A2573" s="40"/>
      <c r="B2573" s="6">
        <v>2017</v>
      </c>
      <c r="C2573" s="36"/>
      <c r="D2573" s="36"/>
      <c r="E2573" s="36"/>
      <c r="F2573" s="36"/>
      <c r="G2573" s="36"/>
      <c r="H2573" s="36"/>
      <c r="I2573" s="36"/>
      <c r="J2573" s="36"/>
      <c r="K2573" s="36"/>
      <c r="L2573" s="36"/>
      <c r="M2573" s="36"/>
      <c r="N2573" s="37"/>
      <c r="O2573" s="37"/>
      <c r="P2573" s="37"/>
      <c r="Q2573" s="37"/>
      <c r="R2573" s="37"/>
      <c r="S2573" s="37"/>
    </row>
    <row r="2574" spans="1:21">
      <c r="B2574" s="6">
        <v>2016</v>
      </c>
      <c r="C2574" s="36"/>
      <c r="D2574" s="36"/>
      <c r="E2574" s="36"/>
      <c r="F2574" s="36"/>
      <c r="G2574" s="36"/>
      <c r="H2574" s="36"/>
      <c r="I2574" s="36"/>
      <c r="J2574" s="36"/>
      <c r="K2574" s="36"/>
      <c r="L2574" s="36"/>
      <c r="M2574" s="37"/>
      <c r="N2574" s="37"/>
      <c r="O2574" s="37"/>
      <c r="P2574" s="37"/>
      <c r="Q2574" s="37"/>
      <c r="R2574" s="37"/>
      <c r="S2574" s="37"/>
    </row>
    <row r="2575" spans="1:21">
      <c r="B2575" s="6">
        <v>2015</v>
      </c>
      <c r="C2575" s="36"/>
      <c r="D2575" s="36"/>
      <c r="E2575" s="36"/>
      <c r="F2575" s="36"/>
      <c r="G2575" s="36"/>
      <c r="H2575" s="36"/>
      <c r="I2575" s="36"/>
      <c r="J2575" s="36"/>
      <c r="K2575" s="36"/>
      <c r="L2575" s="37"/>
      <c r="M2575" s="37"/>
      <c r="N2575" s="37"/>
      <c r="O2575" s="37"/>
      <c r="P2575" s="37"/>
      <c r="Q2575" s="37"/>
      <c r="R2575" s="37"/>
      <c r="S2575" s="37"/>
    </row>
    <row r="2576" spans="1:21">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21">
      <c r="B2657" s="6">
        <v>1933</v>
      </c>
      <c r="C2657" s="37"/>
      <c r="D2657" s="37"/>
      <c r="E2657" s="37"/>
      <c r="F2657" s="37"/>
      <c r="G2657" s="37"/>
      <c r="H2657" s="37"/>
      <c r="I2657" s="37"/>
      <c r="J2657" s="37"/>
      <c r="K2657" s="37"/>
      <c r="L2657" s="37"/>
      <c r="M2657" s="37"/>
      <c r="N2657" s="37"/>
      <c r="O2657" s="37"/>
      <c r="P2657" s="37"/>
      <c r="Q2657" s="37"/>
      <c r="R2657" s="37"/>
      <c r="S2657" s="37"/>
    </row>
    <row r="2658" spans="1:21">
      <c r="B2658" s="6">
        <v>1932</v>
      </c>
      <c r="C2658" s="37"/>
      <c r="D2658" s="37"/>
      <c r="E2658" s="37"/>
      <c r="F2658" s="37"/>
      <c r="G2658" s="37"/>
      <c r="H2658" s="37"/>
      <c r="I2658" s="37"/>
      <c r="J2658" s="37"/>
      <c r="K2658" s="37"/>
      <c r="L2658" s="37"/>
      <c r="M2658" s="37"/>
      <c r="N2658" s="37"/>
      <c r="O2658" s="37"/>
      <c r="P2658" s="37"/>
      <c r="Q2658" s="37"/>
      <c r="R2658" s="37"/>
      <c r="S2658" s="37"/>
    </row>
    <row r="2659" spans="1:21">
      <c r="B2659" s="6">
        <v>1931</v>
      </c>
      <c r="C2659" s="37"/>
      <c r="D2659" s="37"/>
      <c r="E2659" s="37"/>
      <c r="F2659" s="37"/>
      <c r="G2659" s="37"/>
      <c r="H2659" s="37"/>
      <c r="I2659" s="37"/>
      <c r="J2659" s="37"/>
      <c r="K2659" s="37"/>
      <c r="L2659" s="37"/>
      <c r="M2659" s="37"/>
      <c r="N2659" s="37"/>
      <c r="O2659" s="37"/>
      <c r="P2659" s="37"/>
      <c r="Q2659" s="37"/>
      <c r="R2659" s="37"/>
      <c r="S2659" s="37"/>
    </row>
    <row r="2660" spans="1:21">
      <c r="B2660" s="6">
        <v>1930</v>
      </c>
      <c r="C2660" s="37"/>
      <c r="D2660" s="37"/>
      <c r="E2660" s="37"/>
      <c r="F2660" s="37"/>
      <c r="G2660" s="37"/>
      <c r="H2660" s="37"/>
      <c r="I2660" s="37"/>
      <c r="J2660" s="37"/>
      <c r="K2660" s="37"/>
      <c r="L2660" s="37"/>
      <c r="M2660" s="37"/>
      <c r="N2660" s="37"/>
      <c r="O2660" s="37"/>
      <c r="P2660" s="37"/>
      <c r="Q2660" s="37"/>
      <c r="R2660" s="37"/>
      <c r="S2660" s="37"/>
    </row>
    <row r="2661" spans="1:21"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c r="U2661" s="135">
        <f>SUM(C2661:T2661)</f>
        <v>0</v>
      </c>
    </row>
    <row r="2662" spans="1:21">
      <c r="A2662" s="76"/>
      <c r="B2662" s="7"/>
      <c r="C2662" s="8"/>
      <c r="D2662" s="8"/>
      <c r="E2662" s="8"/>
      <c r="F2662" s="8"/>
      <c r="G2662" s="8"/>
      <c r="H2662" s="8"/>
      <c r="I2662" s="8"/>
      <c r="J2662" s="8"/>
      <c r="K2662" s="8"/>
      <c r="L2662" s="8"/>
      <c r="M2662" s="10"/>
    </row>
    <row r="2663" spans="1:21"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21">
      <c r="A2664" s="38"/>
      <c r="B2664" s="6">
        <v>2021</v>
      </c>
      <c r="C2664" s="36"/>
      <c r="D2664" s="36"/>
      <c r="E2664" s="36"/>
      <c r="F2664" s="36"/>
      <c r="G2664" s="36"/>
      <c r="H2664" s="36"/>
      <c r="I2664" s="36"/>
      <c r="J2664" s="36"/>
      <c r="K2664" s="36"/>
      <c r="L2664" s="36"/>
      <c r="M2664" s="36"/>
      <c r="N2664" s="36"/>
      <c r="O2664" s="36"/>
      <c r="P2664" s="36"/>
      <c r="Q2664" s="36"/>
      <c r="R2664" s="37"/>
      <c r="S2664" s="37"/>
    </row>
    <row r="2665" spans="1:21">
      <c r="B2665" s="6">
        <v>2020</v>
      </c>
      <c r="C2665" s="36"/>
      <c r="D2665" s="36"/>
      <c r="E2665" s="36"/>
      <c r="F2665" s="36"/>
      <c r="G2665" s="36"/>
      <c r="H2665" s="36"/>
      <c r="I2665" s="36"/>
      <c r="J2665" s="36"/>
      <c r="K2665" s="36"/>
      <c r="L2665" s="36"/>
      <c r="M2665" s="36"/>
      <c r="N2665" s="36"/>
      <c r="O2665" s="36"/>
      <c r="P2665" s="36"/>
      <c r="Q2665" s="37"/>
      <c r="R2665" s="37"/>
      <c r="S2665" s="37"/>
    </row>
    <row r="2666" spans="1:21">
      <c r="A2666" s="40"/>
      <c r="B2666" s="6">
        <v>2019</v>
      </c>
      <c r="C2666" s="36"/>
      <c r="D2666" s="36"/>
      <c r="E2666" s="36"/>
      <c r="F2666" s="36"/>
      <c r="G2666" s="36"/>
      <c r="H2666" s="36"/>
      <c r="I2666" s="36"/>
      <c r="J2666" s="36"/>
      <c r="K2666" s="36"/>
      <c r="L2666" s="36"/>
      <c r="M2666" s="36"/>
      <c r="N2666" s="36"/>
      <c r="O2666" s="36"/>
      <c r="P2666" s="37"/>
      <c r="Q2666" s="37"/>
      <c r="R2666" s="37"/>
      <c r="S2666" s="37"/>
    </row>
    <row r="2667" spans="1:21">
      <c r="A2667" s="40"/>
      <c r="B2667" s="6">
        <v>2018</v>
      </c>
      <c r="C2667" s="36"/>
      <c r="D2667" s="36"/>
      <c r="E2667" s="36"/>
      <c r="F2667" s="36"/>
      <c r="G2667" s="36"/>
      <c r="H2667" s="36"/>
      <c r="I2667" s="36"/>
      <c r="J2667" s="36"/>
      <c r="K2667" s="36"/>
      <c r="L2667" s="36"/>
      <c r="M2667" s="36"/>
      <c r="N2667" s="36"/>
      <c r="O2667" s="37"/>
      <c r="P2667" s="37"/>
      <c r="Q2667" s="37"/>
      <c r="R2667" s="37"/>
      <c r="S2667" s="37"/>
    </row>
    <row r="2668" spans="1:21">
      <c r="A2668" s="40"/>
      <c r="B2668" s="6">
        <v>2017</v>
      </c>
      <c r="C2668" s="36"/>
      <c r="D2668" s="36"/>
      <c r="E2668" s="36"/>
      <c r="F2668" s="36"/>
      <c r="G2668" s="36"/>
      <c r="H2668" s="36"/>
      <c r="I2668" s="36"/>
      <c r="J2668" s="36"/>
      <c r="K2668" s="36"/>
      <c r="L2668" s="36"/>
      <c r="M2668" s="36"/>
      <c r="N2668" s="37"/>
      <c r="O2668" s="37"/>
      <c r="P2668" s="37"/>
      <c r="Q2668" s="37"/>
      <c r="R2668" s="37"/>
      <c r="S2668" s="37"/>
    </row>
    <row r="2669" spans="1:21">
      <c r="B2669" s="6">
        <v>2016</v>
      </c>
      <c r="C2669" s="36"/>
      <c r="D2669" s="36"/>
      <c r="E2669" s="36"/>
      <c r="F2669" s="36"/>
      <c r="G2669" s="36"/>
      <c r="H2669" s="36"/>
      <c r="I2669" s="36"/>
      <c r="J2669" s="36"/>
      <c r="K2669" s="36"/>
      <c r="L2669" s="36"/>
      <c r="M2669" s="37"/>
      <c r="N2669" s="37"/>
      <c r="O2669" s="37"/>
      <c r="P2669" s="37"/>
      <c r="Q2669" s="37"/>
      <c r="R2669" s="37"/>
      <c r="S2669" s="37"/>
    </row>
    <row r="2670" spans="1:21">
      <c r="B2670" s="6">
        <v>2015</v>
      </c>
      <c r="C2670" s="36"/>
      <c r="D2670" s="36"/>
      <c r="E2670" s="36"/>
      <c r="F2670" s="36"/>
      <c r="G2670" s="36"/>
      <c r="H2670" s="36"/>
      <c r="I2670" s="36"/>
      <c r="J2670" s="36"/>
      <c r="K2670" s="36"/>
      <c r="L2670" s="37"/>
      <c r="M2670" s="37"/>
      <c r="N2670" s="37"/>
      <c r="O2670" s="37"/>
      <c r="P2670" s="37"/>
      <c r="Q2670" s="37"/>
      <c r="R2670" s="37"/>
      <c r="S2670" s="37"/>
    </row>
    <row r="2671" spans="1:21">
      <c r="B2671" s="6">
        <v>2014</v>
      </c>
      <c r="C2671" s="36"/>
      <c r="D2671" s="36"/>
      <c r="E2671" s="36"/>
      <c r="F2671" s="36"/>
      <c r="G2671" s="36"/>
      <c r="H2671" s="36"/>
      <c r="I2671" s="36"/>
      <c r="J2671" s="36"/>
      <c r="K2671" s="37"/>
      <c r="L2671" s="37"/>
      <c r="M2671" s="37"/>
      <c r="N2671" s="37"/>
      <c r="O2671" s="37"/>
      <c r="P2671" s="37"/>
      <c r="Q2671" s="37"/>
      <c r="R2671" s="37"/>
      <c r="S2671" s="37"/>
    </row>
    <row r="2672" spans="1:21">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21">
      <c r="B2753" s="6">
        <v>1932</v>
      </c>
      <c r="C2753" s="37"/>
      <c r="D2753" s="37"/>
      <c r="E2753" s="37"/>
      <c r="F2753" s="37"/>
      <c r="G2753" s="37"/>
      <c r="H2753" s="37"/>
      <c r="I2753" s="37"/>
      <c r="J2753" s="37"/>
      <c r="K2753" s="37"/>
      <c r="L2753" s="37"/>
      <c r="M2753" s="37"/>
      <c r="N2753" s="37"/>
      <c r="O2753" s="37"/>
      <c r="P2753" s="37"/>
      <c r="Q2753" s="37"/>
      <c r="R2753" s="37"/>
      <c r="S2753" s="37"/>
    </row>
    <row r="2754" spans="1:21">
      <c r="B2754" s="6">
        <v>1931</v>
      </c>
      <c r="C2754" s="37"/>
      <c r="D2754" s="37"/>
      <c r="E2754" s="37"/>
      <c r="F2754" s="37"/>
      <c r="G2754" s="37"/>
      <c r="H2754" s="37"/>
      <c r="I2754" s="37"/>
      <c r="J2754" s="37"/>
      <c r="K2754" s="37"/>
      <c r="L2754" s="37"/>
      <c r="M2754" s="37"/>
      <c r="N2754" s="37"/>
      <c r="O2754" s="37"/>
      <c r="P2754" s="37"/>
      <c r="Q2754" s="37"/>
      <c r="R2754" s="37"/>
      <c r="S2754" s="37"/>
    </row>
    <row r="2755" spans="1:21">
      <c r="B2755" s="6">
        <v>1930</v>
      </c>
      <c r="C2755" s="37"/>
      <c r="D2755" s="37"/>
      <c r="E2755" s="37"/>
      <c r="F2755" s="37"/>
      <c r="G2755" s="37"/>
      <c r="H2755" s="37"/>
      <c r="I2755" s="37"/>
      <c r="J2755" s="37"/>
      <c r="K2755" s="37"/>
      <c r="L2755" s="37"/>
      <c r="M2755" s="37"/>
      <c r="N2755" s="37"/>
      <c r="O2755" s="37"/>
      <c r="P2755" s="37"/>
      <c r="Q2755" s="37"/>
      <c r="R2755" s="37"/>
      <c r="S2755" s="37"/>
    </row>
    <row r="2756" spans="1:21"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c r="U2756" s="135">
        <f>SUM(C2756:T2756)</f>
        <v>0</v>
      </c>
    </row>
    <row r="2757" spans="1:21">
      <c r="A2757" s="76"/>
      <c r="B2757" s="7"/>
      <c r="C2757" s="8"/>
      <c r="D2757" s="8"/>
      <c r="E2757" s="8"/>
      <c r="F2757" s="8"/>
      <c r="G2757" s="8"/>
      <c r="H2757" s="8"/>
      <c r="I2757" s="8"/>
      <c r="J2757" s="8"/>
      <c r="K2757" s="8"/>
      <c r="L2757" s="8"/>
      <c r="M2757" s="10"/>
    </row>
    <row r="2758" spans="1:21">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21">
      <c r="A2759" s="38"/>
      <c r="B2759" s="6">
        <v>2021</v>
      </c>
      <c r="C2759" s="36"/>
      <c r="D2759" s="36"/>
      <c r="E2759" s="36"/>
      <c r="F2759" s="36"/>
      <c r="G2759" s="36"/>
      <c r="H2759" s="36"/>
      <c r="I2759" s="36"/>
      <c r="J2759" s="36"/>
      <c r="K2759" s="36"/>
      <c r="L2759" s="36"/>
      <c r="M2759" s="36"/>
      <c r="N2759" s="36"/>
      <c r="O2759" s="36"/>
      <c r="P2759" s="36"/>
      <c r="Q2759" s="36"/>
      <c r="R2759" s="37"/>
      <c r="S2759" s="37"/>
    </row>
    <row r="2760" spans="1:21">
      <c r="B2760" s="6">
        <v>2020</v>
      </c>
      <c r="C2760" s="36"/>
      <c r="D2760" s="36"/>
      <c r="E2760" s="36"/>
      <c r="F2760" s="36"/>
      <c r="G2760" s="36"/>
      <c r="H2760" s="36"/>
      <c r="I2760" s="36"/>
      <c r="J2760" s="36"/>
      <c r="K2760" s="36"/>
      <c r="L2760" s="36"/>
      <c r="M2760" s="36"/>
      <c r="N2760" s="36"/>
      <c r="O2760" s="36"/>
      <c r="P2760" s="36"/>
      <c r="Q2760" s="37"/>
      <c r="R2760" s="37"/>
      <c r="S2760" s="37"/>
    </row>
    <row r="2761" spans="1:21">
      <c r="A2761" s="40"/>
      <c r="B2761" s="6">
        <v>2019</v>
      </c>
      <c r="C2761" s="36"/>
      <c r="D2761" s="36"/>
      <c r="E2761" s="36"/>
      <c r="F2761" s="36"/>
      <c r="G2761" s="36"/>
      <c r="H2761" s="36"/>
      <c r="I2761" s="36"/>
      <c r="J2761" s="36"/>
      <c r="K2761" s="36"/>
      <c r="L2761" s="36"/>
      <c r="M2761" s="36"/>
      <c r="N2761" s="36"/>
      <c r="O2761" s="36"/>
      <c r="P2761" s="37"/>
      <c r="Q2761" s="37"/>
      <c r="R2761" s="37"/>
      <c r="S2761" s="37"/>
    </row>
    <row r="2762" spans="1:21">
      <c r="A2762" s="40"/>
      <c r="B2762" s="6">
        <v>2018</v>
      </c>
      <c r="C2762" s="36"/>
      <c r="D2762" s="36"/>
      <c r="E2762" s="36"/>
      <c r="F2762" s="36"/>
      <c r="G2762" s="36"/>
      <c r="H2762" s="36"/>
      <c r="I2762" s="36"/>
      <c r="J2762" s="36"/>
      <c r="K2762" s="36"/>
      <c r="L2762" s="36"/>
      <c r="M2762" s="36"/>
      <c r="N2762" s="36"/>
      <c r="O2762" s="37"/>
      <c r="P2762" s="37"/>
      <c r="Q2762" s="37"/>
      <c r="R2762" s="37"/>
      <c r="S2762" s="37"/>
    </row>
    <row r="2763" spans="1:21">
      <c r="A2763" s="40"/>
      <c r="B2763" s="6">
        <v>2017</v>
      </c>
      <c r="C2763" s="123"/>
      <c r="D2763" s="36"/>
      <c r="E2763" s="36"/>
      <c r="F2763" s="36"/>
      <c r="G2763" s="36"/>
      <c r="H2763" s="36"/>
      <c r="I2763" s="36"/>
      <c r="J2763" s="36"/>
      <c r="K2763" s="36"/>
      <c r="L2763" s="36"/>
      <c r="M2763" s="36"/>
      <c r="N2763" s="127">
        <v>179001.2</v>
      </c>
      <c r="O2763" s="37"/>
      <c r="P2763" s="37"/>
      <c r="Q2763" s="37"/>
      <c r="R2763" s="37"/>
      <c r="S2763" s="37"/>
    </row>
    <row r="2764" spans="1:21">
      <c r="B2764" s="6">
        <v>2016</v>
      </c>
      <c r="C2764" s="123"/>
      <c r="D2764" s="36"/>
      <c r="E2764" s="36"/>
      <c r="F2764" s="36"/>
      <c r="G2764" s="36"/>
      <c r="H2764" s="36"/>
      <c r="I2764" s="36"/>
      <c r="J2764" s="36"/>
      <c r="K2764" s="36"/>
      <c r="L2764" s="36"/>
      <c r="M2764" s="37"/>
      <c r="N2764" s="37"/>
      <c r="O2764" s="37"/>
      <c r="P2764" s="37"/>
      <c r="Q2764" s="37"/>
      <c r="R2764" s="37"/>
      <c r="S2764" s="37"/>
    </row>
    <row r="2765" spans="1:21">
      <c r="B2765" s="6">
        <v>2015</v>
      </c>
      <c r="C2765" s="123"/>
      <c r="D2765" s="36"/>
      <c r="E2765" s="36"/>
      <c r="F2765" s="36"/>
      <c r="G2765" s="36"/>
      <c r="H2765" s="36"/>
      <c r="I2765" s="36"/>
      <c r="J2765" s="36"/>
      <c r="K2765" s="36"/>
      <c r="L2765" s="37"/>
      <c r="M2765" s="37"/>
      <c r="N2765" s="37"/>
      <c r="O2765" s="37"/>
      <c r="P2765" s="37"/>
      <c r="Q2765" s="37"/>
      <c r="R2765" s="37"/>
      <c r="S2765" s="37"/>
    </row>
    <row r="2766" spans="1:21">
      <c r="B2766" s="6">
        <v>2014</v>
      </c>
      <c r="C2766" s="123"/>
      <c r="D2766" s="36"/>
      <c r="E2766" s="36"/>
      <c r="F2766" s="36"/>
      <c r="G2766" s="36"/>
      <c r="H2766" s="36"/>
      <c r="I2766" s="36"/>
      <c r="J2766" s="36"/>
      <c r="K2766" s="37"/>
      <c r="L2766" s="37"/>
      <c r="M2766" s="37"/>
      <c r="N2766" s="37"/>
      <c r="O2766" s="37"/>
      <c r="P2766" s="37"/>
      <c r="Q2766" s="37"/>
      <c r="R2766" s="37"/>
      <c r="S2766" s="37"/>
    </row>
    <row r="2767" spans="1:21">
      <c r="B2767" s="6">
        <v>2013</v>
      </c>
      <c r="C2767" s="123"/>
      <c r="D2767" s="36"/>
      <c r="E2767" s="36"/>
      <c r="F2767" s="36"/>
      <c r="G2767" s="36"/>
      <c r="H2767" s="36"/>
      <c r="I2767" s="36"/>
      <c r="J2767" s="37"/>
      <c r="K2767" s="37"/>
      <c r="L2767" s="37"/>
      <c r="M2767" s="37"/>
      <c r="N2767" s="37"/>
      <c r="O2767" s="37"/>
      <c r="P2767" s="37"/>
      <c r="Q2767" s="37"/>
      <c r="R2767" s="37"/>
      <c r="S2767" s="37"/>
    </row>
    <row r="2768" spans="1:21">
      <c r="B2768" s="6">
        <v>2012</v>
      </c>
      <c r="C2768" s="123"/>
      <c r="D2768" s="36"/>
      <c r="E2768" s="36"/>
      <c r="F2768" s="36"/>
      <c r="G2768" s="36"/>
      <c r="H2768" s="36"/>
      <c r="I2768" s="37"/>
      <c r="J2768" s="37"/>
      <c r="K2768" s="37"/>
      <c r="L2768" s="37"/>
      <c r="M2768" s="37"/>
      <c r="N2768" s="37"/>
      <c r="O2768" s="37"/>
      <c r="P2768" s="37"/>
      <c r="Q2768" s="37"/>
      <c r="R2768" s="37"/>
      <c r="S2768" s="37"/>
    </row>
    <row r="2769" spans="2:19">
      <c r="B2769" s="6">
        <v>2011</v>
      </c>
      <c r="C2769" s="123"/>
      <c r="D2769" s="36"/>
      <c r="E2769" s="36"/>
      <c r="F2769" s="36"/>
      <c r="G2769" s="36"/>
      <c r="H2769" s="127">
        <v>125520</v>
      </c>
      <c r="I2769" s="37"/>
      <c r="J2769" s="37"/>
      <c r="K2769" s="37"/>
      <c r="L2769" s="37"/>
      <c r="M2769" s="37"/>
      <c r="N2769" s="37"/>
      <c r="O2769" s="37"/>
      <c r="P2769" s="37"/>
      <c r="Q2769" s="37"/>
      <c r="R2769" s="37"/>
      <c r="S2769" s="37"/>
    </row>
    <row r="2770" spans="2:19">
      <c r="B2770" s="6">
        <v>2010</v>
      </c>
      <c r="C2770" s="123"/>
      <c r="D2770" s="36"/>
      <c r="E2770" s="36"/>
      <c r="F2770" s="36"/>
      <c r="G2770" s="127">
        <v>7106.88</v>
      </c>
      <c r="H2770" s="37"/>
      <c r="I2770" s="37"/>
      <c r="J2770" s="37"/>
      <c r="K2770" s="37"/>
      <c r="L2770" s="37"/>
      <c r="M2770" s="37"/>
      <c r="N2770" s="37"/>
      <c r="O2770" s="37"/>
      <c r="P2770" s="37"/>
      <c r="Q2770" s="37"/>
      <c r="R2770" s="37"/>
      <c r="S2770" s="37"/>
    </row>
    <row r="2771" spans="2:19">
      <c r="B2771" s="6">
        <v>2009</v>
      </c>
      <c r="C2771" s="123"/>
      <c r="D2771" s="36"/>
      <c r="E2771" s="36"/>
      <c r="F2771" s="127">
        <v>183184.4</v>
      </c>
      <c r="G2771" s="37"/>
      <c r="H2771" s="37"/>
      <c r="I2771" s="37"/>
      <c r="J2771" s="37"/>
      <c r="K2771" s="37"/>
      <c r="L2771" s="37"/>
      <c r="M2771" s="37"/>
      <c r="N2771" s="37"/>
      <c r="O2771" s="37"/>
      <c r="P2771" s="37"/>
      <c r="Q2771" s="37"/>
      <c r="R2771" s="37"/>
      <c r="S2771" s="37"/>
    </row>
    <row r="2772" spans="2:19">
      <c r="B2772" s="6">
        <v>2008</v>
      </c>
      <c r="C2772" s="123"/>
      <c r="D2772" s="36"/>
      <c r="E2772" s="127">
        <v>343090.92</v>
      </c>
      <c r="F2772" s="37"/>
      <c r="G2772" s="37"/>
      <c r="H2772" s="37"/>
      <c r="I2772" s="37"/>
      <c r="J2772" s="37"/>
      <c r="K2772" s="37"/>
      <c r="L2772" s="37"/>
      <c r="M2772" s="37"/>
      <c r="N2772" s="37"/>
      <c r="O2772" s="37"/>
      <c r="P2772" s="37"/>
      <c r="Q2772" s="37"/>
      <c r="R2772" s="37"/>
      <c r="S2772" s="37"/>
    </row>
    <row r="2773" spans="2:19">
      <c r="B2773" s="6">
        <v>2007</v>
      </c>
      <c r="C2773" s="123"/>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21">
      <c r="B2849" s="6">
        <v>1931</v>
      </c>
      <c r="C2849" s="37"/>
      <c r="D2849" s="37"/>
      <c r="E2849" s="37"/>
      <c r="F2849" s="37"/>
      <c r="G2849" s="37"/>
      <c r="H2849" s="37"/>
      <c r="I2849" s="37"/>
      <c r="J2849" s="37"/>
      <c r="K2849" s="37"/>
      <c r="L2849" s="37"/>
      <c r="M2849" s="37"/>
      <c r="N2849" s="37"/>
      <c r="O2849" s="37"/>
      <c r="P2849" s="37"/>
      <c r="Q2849" s="37"/>
      <c r="R2849" s="37"/>
      <c r="S2849" s="37"/>
    </row>
    <row r="2850" spans="1:21">
      <c r="B2850" s="6">
        <v>1930</v>
      </c>
      <c r="C2850" s="37"/>
      <c r="D2850" s="37"/>
      <c r="E2850" s="37"/>
      <c r="F2850" s="37"/>
      <c r="G2850" s="37"/>
      <c r="H2850" s="37"/>
      <c r="I2850" s="37"/>
      <c r="J2850" s="37"/>
      <c r="K2850" s="37"/>
      <c r="L2850" s="37"/>
      <c r="M2850" s="37"/>
      <c r="N2850" s="37"/>
      <c r="O2850" s="37"/>
      <c r="P2850" s="37"/>
      <c r="Q2850" s="37"/>
      <c r="R2850" s="37"/>
      <c r="S2850" s="37"/>
    </row>
    <row r="2851" spans="1:21">
      <c r="A2851" s="75" t="s">
        <v>133</v>
      </c>
      <c r="B2851" s="7" t="s">
        <v>10</v>
      </c>
      <c r="C2851" s="8">
        <f>SUM(C2774:C2850)</f>
        <v>0</v>
      </c>
      <c r="D2851" s="8">
        <f>SUM(D2773:D2850)</f>
        <v>0</v>
      </c>
      <c r="E2851" s="8">
        <f>SUM(E2772:E2850)</f>
        <v>343090.92</v>
      </c>
      <c r="F2851" s="8">
        <f>SUM(F2771:F2850)</f>
        <v>183184.4</v>
      </c>
      <c r="G2851" s="8">
        <f>SUM(G2770:G2850)</f>
        <v>7106.88</v>
      </c>
      <c r="H2851" s="8">
        <f>SUM(H2764:H2850)</f>
        <v>125520</v>
      </c>
      <c r="I2851" s="8">
        <f>SUM(I2764:I2850)</f>
        <v>0</v>
      </c>
      <c r="J2851" s="8">
        <f t="shared" ref="J2851" si="55">SUM(J2764:J2850)</f>
        <v>0</v>
      </c>
      <c r="K2851" s="8">
        <f>SUM(K2764:K2850)</f>
        <v>0</v>
      </c>
      <c r="L2851" s="8">
        <f t="shared" ref="L2851" si="56">SUM(L2764:L2850)</f>
        <v>0</v>
      </c>
      <c r="M2851" s="8">
        <f>SUM(M2764:M2850)</f>
        <v>0</v>
      </c>
      <c r="N2851" s="11">
        <f>SUM(N2759:N2850)</f>
        <v>179001.2</v>
      </c>
      <c r="O2851" s="11">
        <f>SUM(O2759:O2850)</f>
        <v>0</v>
      </c>
      <c r="P2851" s="11">
        <f>SUM(P2759:P2850)</f>
        <v>0</v>
      </c>
      <c r="Q2851" s="11">
        <f>SUM(Q2759:Q2850)</f>
        <v>0</v>
      </c>
      <c r="R2851" s="11">
        <f>SUM(R2758:R2850)</f>
        <v>0</v>
      </c>
      <c r="S2851" s="11">
        <f>SUM(S2758:S2850)</f>
        <v>0</v>
      </c>
      <c r="U2851" s="135">
        <f>SUM(C2851:T2851)</f>
        <v>837903.39999999991</v>
      </c>
    </row>
    <row r="2852" spans="1:21">
      <c r="A2852" s="76"/>
      <c r="B2852" s="7"/>
      <c r="C2852" s="8"/>
      <c r="D2852" s="8"/>
      <c r="E2852" s="8"/>
      <c r="F2852" s="8"/>
      <c r="G2852" s="8"/>
      <c r="H2852" s="8"/>
      <c r="I2852" s="8"/>
      <c r="J2852" s="8"/>
      <c r="K2852" s="8"/>
      <c r="L2852" s="8"/>
      <c r="M2852" s="10"/>
    </row>
    <row r="2853" spans="1:21"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21">
      <c r="A2854" s="38"/>
      <c r="B2854" s="6">
        <v>2021</v>
      </c>
      <c r="C2854" s="36"/>
      <c r="D2854" s="36"/>
      <c r="E2854" s="36"/>
      <c r="F2854" s="36"/>
      <c r="G2854" s="36"/>
      <c r="H2854" s="36"/>
      <c r="I2854" s="36"/>
      <c r="J2854" s="36"/>
      <c r="K2854" s="36"/>
      <c r="L2854" s="36"/>
      <c r="M2854" s="36"/>
      <c r="N2854" s="36"/>
      <c r="O2854" s="36"/>
      <c r="P2854" s="36"/>
      <c r="Q2854" s="36"/>
      <c r="R2854" s="37"/>
      <c r="S2854" s="37"/>
    </row>
    <row r="2855" spans="1:21">
      <c r="B2855" s="6">
        <v>2020</v>
      </c>
      <c r="C2855" s="36"/>
      <c r="D2855" s="36"/>
      <c r="E2855" s="36"/>
      <c r="F2855" s="36"/>
      <c r="G2855" s="36"/>
      <c r="H2855" s="36"/>
      <c r="I2855" s="36"/>
      <c r="J2855" s="36"/>
      <c r="K2855" s="36"/>
      <c r="L2855" s="36"/>
      <c r="M2855" s="36"/>
      <c r="N2855" s="36"/>
      <c r="O2855" s="36"/>
      <c r="P2855" s="36"/>
      <c r="Q2855" s="37"/>
      <c r="R2855" s="37"/>
      <c r="S2855" s="37"/>
    </row>
    <row r="2856" spans="1:21">
      <c r="A2856" s="40"/>
      <c r="B2856" s="6">
        <v>2019</v>
      </c>
      <c r="C2856" s="36"/>
      <c r="D2856" s="36"/>
      <c r="E2856" s="36"/>
      <c r="F2856" s="36"/>
      <c r="G2856" s="36"/>
      <c r="H2856" s="36"/>
      <c r="I2856" s="36"/>
      <c r="J2856" s="36"/>
      <c r="K2856" s="36"/>
      <c r="L2856" s="36"/>
      <c r="M2856" s="36"/>
      <c r="N2856" s="36"/>
      <c r="O2856" s="36"/>
      <c r="P2856" s="37"/>
      <c r="Q2856" s="37"/>
      <c r="R2856" s="37"/>
      <c r="S2856" s="37"/>
    </row>
    <row r="2857" spans="1:21">
      <c r="A2857" s="40"/>
      <c r="B2857" s="6">
        <v>2018</v>
      </c>
      <c r="C2857" s="36"/>
      <c r="D2857" s="36"/>
      <c r="E2857" s="36"/>
      <c r="F2857" s="36"/>
      <c r="G2857" s="36"/>
      <c r="H2857" s="36"/>
      <c r="I2857" s="36"/>
      <c r="J2857" s="36"/>
      <c r="K2857" s="36"/>
      <c r="L2857" s="36"/>
      <c r="M2857" s="36"/>
      <c r="N2857" s="36"/>
      <c r="O2857" s="37"/>
      <c r="P2857" s="37"/>
      <c r="Q2857" s="37"/>
      <c r="R2857" s="37"/>
      <c r="S2857" s="37"/>
    </row>
    <row r="2858" spans="1:21">
      <c r="A2858" s="40"/>
      <c r="B2858" s="6">
        <v>2017</v>
      </c>
      <c r="C2858" s="36"/>
      <c r="D2858" s="36"/>
      <c r="E2858" s="36"/>
      <c r="F2858" s="36"/>
      <c r="G2858" s="36"/>
      <c r="H2858" s="36"/>
      <c r="I2858" s="36"/>
      <c r="J2858" s="36"/>
      <c r="K2858" s="36"/>
      <c r="L2858" s="36"/>
      <c r="M2858" s="36"/>
      <c r="N2858" s="37"/>
      <c r="O2858" s="37"/>
      <c r="P2858" s="37"/>
      <c r="Q2858" s="37"/>
      <c r="R2858" s="37"/>
      <c r="S2858" s="37"/>
    </row>
    <row r="2859" spans="1:21">
      <c r="B2859" s="6">
        <v>2016</v>
      </c>
      <c r="C2859" s="36"/>
      <c r="D2859" s="36"/>
      <c r="E2859" s="36"/>
      <c r="F2859" s="36"/>
      <c r="G2859" s="36"/>
      <c r="H2859" s="36"/>
      <c r="I2859" s="36"/>
      <c r="J2859" s="36"/>
      <c r="K2859" s="36"/>
      <c r="L2859" s="36"/>
      <c r="M2859" s="37"/>
      <c r="N2859" s="37"/>
      <c r="O2859" s="37"/>
      <c r="P2859" s="37"/>
      <c r="Q2859" s="37"/>
      <c r="R2859" s="37"/>
      <c r="S2859" s="37"/>
    </row>
    <row r="2860" spans="1:21">
      <c r="B2860" s="6">
        <v>2015</v>
      </c>
      <c r="C2860" s="36"/>
      <c r="D2860" s="36"/>
      <c r="E2860" s="36"/>
      <c r="F2860" s="36"/>
      <c r="G2860" s="36"/>
      <c r="H2860" s="36"/>
      <c r="I2860" s="36"/>
      <c r="J2860" s="36"/>
      <c r="K2860" s="36"/>
      <c r="L2860" s="37"/>
      <c r="M2860" s="37"/>
      <c r="N2860" s="37"/>
      <c r="O2860" s="37"/>
      <c r="P2860" s="37"/>
      <c r="Q2860" s="37"/>
      <c r="R2860" s="37"/>
      <c r="S2860" s="37"/>
    </row>
    <row r="2861" spans="1:21">
      <c r="B2861" s="6">
        <v>2014</v>
      </c>
      <c r="C2861" s="36"/>
      <c r="D2861" s="36"/>
      <c r="E2861" s="36"/>
      <c r="F2861" s="36"/>
      <c r="G2861" s="36"/>
      <c r="H2861" s="36"/>
      <c r="I2861" s="36"/>
      <c r="J2861" s="36"/>
      <c r="K2861" s="37"/>
      <c r="L2861" s="37"/>
      <c r="M2861" s="37"/>
      <c r="N2861" s="37"/>
      <c r="O2861" s="37"/>
      <c r="P2861" s="37"/>
      <c r="Q2861" s="37"/>
      <c r="R2861" s="37"/>
      <c r="S2861" s="37"/>
    </row>
    <row r="2862" spans="1:21">
      <c r="B2862" s="6">
        <v>2013</v>
      </c>
      <c r="C2862" s="36"/>
      <c r="D2862" s="36"/>
      <c r="E2862" s="36"/>
      <c r="F2862" s="36"/>
      <c r="G2862" s="36"/>
      <c r="H2862" s="36"/>
      <c r="I2862" s="36"/>
      <c r="J2862" s="37"/>
      <c r="K2862" s="37"/>
      <c r="L2862" s="37"/>
      <c r="M2862" s="37"/>
      <c r="N2862" s="37"/>
      <c r="O2862" s="37"/>
      <c r="P2862" s="37"/>
      <c r="Q2862" s="37"/>
      <c r="R2862" s="37"/>
      <c r="S2862" s="37"/>
    </row>
    <row r="2863" spans="1:21">
      <c r="B2863" s="6">
        <v>2012</v>
      </c>
      <c r="C2863" s="36"/>
      <c r="D2863" s="36"/>
      <c r="E2863" s="36"/>
      <c r="F2863" s="36"/>
      <c r="G2863" s="36"/>
      <c r="H2863" s="36"/>
      <c r="I2863" s="37"/>
      <c r="J2863" s="37"/>
      <c r="K2863" s="37"/>
      <c r="L2863" s="37"/>
      <c r="M2863" s="37"/>
      <c r="N2863" s="37"/>
      <c r="O2863" s="37"/>
      <c r="P2863" s="37"/>
      <c r="Q2863" s="37"/>
      <c r="R2863" s="37"/>
      <c r="S2863" s="37"/>
    </row>
    <row r="2864" spans="1:21">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133"/>
      <c r="D2869" s="37"/>
      <c r="E2869" s="37"/>
      <c r="F2869" s="37"/>
      <c r="G2869" s="37"/>
      <c r="H2869" s="37"/>
      <c r="I2869" s="37"/>
      <c r="J2869" s="37"/>
      <c r="K2869" s="37"/>
      <c r="L2869" s="37"/>
      <c r="M2869" s="37"/>
      <c r="N2869" s="37"/>
      <c r="O2869" s="37"/>
      <c r="P2869" s="37"/>
      <c r="Q2869" s="37"/>
      <c r="R2869" s="37"/>
      <c r="S2869" s="37"/>
    </row>
    <row r="2870" spans="2:19">
      <c r="B2870" s="6">
        <v>2005</v>
      </c>
      <c r="C2870" s="133"/>
      <c r="D2870" s="37"/>
      <c r="E2870" s="37"/>
      <c r="F2870" s="37"/>
      <c r="G2870" s="37"/>
      <c r="H2870" s="37"/>
      <c r="I2870" s="37"/>
      <c r="J2870" s="37"/>
      <c r="K2870" s="37"/>
      <c r="L2870" s="37"/>
      <c r="M2870" s="37"/>
      <c r="N2870" s="37"/>
      <c r="O2870" s="37"/>
      <c r="P2870" s="37"/>
      <c r="Q2870" s="37"/>
      <c r="R2870" s="37"/>
      <c r="S2870" s="37"/>
    </row>
    <row r="2871" spans="2:19">
      <c r="B2871" s="6">
        <v>2004</v>
      </c>
      <c r="C2871" s="134">
        <v>6009</v>
      </c>
      <c r="D2871" s="37"/>
      <c r="E2871" s="37"/>
      <c r="F2871" s="37"/>
      <c r="G2871" s="37"/>
      <c r="H2871" s="37"/>
      <c r="I2871" s="37"/>
      <c r="J2871" s="37"/>
      <c r="K2871" s="37"/>
      <c r="L2871" s="37"/>
      <c r="M2871" s="37"/>
      <c r="N2871" s="37"/>
      <c r="O2871" s="37"/>
      <c r="P2871" s="37"/>
      <c r="Q2871" s="37"/>
      <c r="R2871" s="37"/>
      <c r="S2871" s="37"/>
    </row>
    <row r="2872" spans="2:19">
      <c r="B2872" s="6">
        <v>2003</v>
      </c>
      <c r="C2872" s="133"/>
      <c r="D2872" s="37"/>
      <c r="E2872" s="37"/>
      <c r="F2872" s="37"/>
      <c r="G2872" s="37"/>
      <c r="H2872" s="37"/>
      <c r="I2872" s="37"/>
      <c r="J2872" s="37"/>
      <c r="K2872" s="37"/>
      <c r="L2872" s="37"/>
      <c r="M2872" s="37"/>
      <c r="N2872" s="37"/>
      <c r="O2872" s="37"/>
      <c r="P2872" s="37"/>
      <c r="Q2872" s="37"/>
      <c r="R2872" s="37"/>
      <c r="S2872" s="37"/>
    </row>
    <row r="2873" spans="2:19">
      <c r="B2873" s="6">
        <v>2002</v>
      </c>
      <c r="C2873" s="133"/>
      <c r="D2873" s="37"/>
      <c r="E2873" s="37"/>
      <c r="F2873" s="37"/>
      <c r="G2873" s="37"/>
      <c r="H2873" s="37"/>
      <c r="I2873" s="37"/>
      <c r="J2873" s="37"/>
      <c r="K2873" s="37"/>
      <c r="L2873" s="37"/>
      <c r="M2873" s="37"/>
      <c r="N2873" s="37"/>
      <c r="O2873" s="37"/>
      <c r="P2873" s="37"/>
      <c r="Q2873" s="37"/>
      <c r="R2873" s="37"/>
      <c r="S2873" s="37"/>
    </row>
    <row r="2874" spans="2:19">
      <c r="B2874" s="6">
        <v>2001</v>
      </c>
      <c r="C2874" s="133"/>
      <c r="D2874" s="37"/>
      <c r="E2874" s="37"/>
      <c r="F2874" s="37"/>
      <c r="G2874" s="37"/>
      <c r="H2874" s="37"/>
      <c r="I2874" s="37"/>
      <c r="J2874" s="37"/>
      <c r="K2874" s="37"/>
      <c r="L2874" s="37"/>
      <c r="M2874" s="37"/>
      <c r="N2874" s="37"/>
      <c r="O2874" s="37"/>
      <c r="P2874" s="37"/>
      <c r="Q2874" s="37"/>
      <c r="R2874" s="37"/>
      <c r="S2874" s="37"/>
    </row>
    <row r="2875" spans="2:19">
      <c r="B2875" s="6">
        <v>2000</v>
      </c>
      <c r="C2875" s="133"/>
      <c r="D2875" s="37"/>
      <c r="E2875" s="37"/>
      <c r="F2875" s="37"/>
      <c r="G2875" s="37"/>
      <c r="H2875" s="37"/>
      <c r="I2875" s="37"/>
      <c r="J2875" s="37"/>
      <c r="K2875" s="37"/>
      <c r="L2875" s="37"/>
      <c r="M2875" s="37"/>
      <c r="N2875" s="37"/>
      <c r="O2875" s="37"/>
      <c r="P2875" s="37"/>
      <c r="Q2875" s="37"/>
      <c r="R2875" s="37"/>
      <c r="S2875" s="37"/>
    </row>
    <row r="2876" spans="2:19">
      <c r="B2876" s="6">
        <v>1999</v>
      </c>
      <c r="C2876" s="133"/>
      <c r="D2876" s="37"/>
      <c r="E2876" s="37"/>
      <c r="F2876" s="37"/>
      <c r="G2876" s="37"/>
      <c r="H2876" s="37"/>
      <c r="I2876" s="37"/>
      <c r="J2876" s="37"/>
      <c r="K2876" s="37"/>
      <c r="L2876" s="37"/>
      <c r="M2876" s="37"/>
      <c r="N2876" s="37"/>
      <c r="O2876" s="37"/>
      <c r="P2876" s="37"/>
      <c r="Q2876" s="37"/>
      <c r="R2876" s="37"/>
      <c r="S2876" s="37"/>
    </row>
    <row r="2877" spans="2:19">
      <c r="B2877" s="6">
        <v>1998</v>
      </c>
      <c r="C2877" s="133"/>
      <c r="D2877" s="37"/>
      <c r="E2877" s="37"/>
      <c r="F2877" s="37"/>
      <c r="G2877" s="37"/>
      <c r="H2877" s="37"/>
      <c r="I2877" s="37"/>
      <c r="J2877" s="37"/>
      <c r="K2877" s="37"/>
      <c r="L2877" s="37"/>
      <c r="M2877" s="37"/>
      <c r="N2877" s="37"/>
      <c r="O2877" s="37"/>
      <c r="P2877" s="37"/>
      <c r="Q2877" s="37"/>
      <c r="R2877" s="37"/>
      <c r="S2877" s="37"/>
    </row>
    <row r="2878" spans="2:19">
      <c r="B2878" s="6">
        <v>1997</v>
      </c>
      <c r="C2878" s="133"/>
      <c r="D2878" s="37"/>
      <c r="E2878" s="37"/>
      <c r="F2878" s="37"/>
      <c r="G2878" s="37"/>
      <c r="H2878" s="37"/>
      <c r="I2878" s="37"/>
      <c r="J2878" s="37"/>
      <c r="K2878" s="37"/>
      <c r="L2878" s="37"/>
      <c r="M2878" s="37"/>
      <c r="N2878" s="37"/>
      <c r="O2878" s="37"/>
      <c r="P2878" s="37"/>
      <c r="Q2878" s="37"/>
      <c r="R2878" s="37"/>
      <c r="S2878" s="37"/>
    </row>
    <row r="2879" spans="2:19">
      <c r="B2879" s="6">
        <v>1996</v>
      </c>
      <c r="C2879" s="133"/>
      <c r="D2879" s="37"/>
      <c r="E2879" s="37"/>
      <c r="F2879" s="37"/>
      <c r="G2879" s="37"/>
      <c r="H2879" s="37"/>
      <c r="I2879" s="37"/>
      <c r="J2879" s="37"/>
      <c r="K2879" s="37"/>
      <c r="L2879" s="37"/>
      <c r="M2879" s="37"/>
      <c r="N2879" s="37"/>
      <c r="O2879" s="37"/>
      <c r="P2879" s="37"/>
      <c r="Q2879" s="37"/>
      <c r="R2879" s="37"/>
      <c r="S2879" s="37"/>
    </row>
    <row r="2880" spans="2:19">
      <c r="B2880" s="6">
        <v>1995</v>
      </c>
      <c r="C2880" s="134">
        <v>1293</v>
      </c>
      <c r="D2880" s="37"/>
      <c r="E2880" s="37"/>
      <c r="F2880" s="37"/>
      <c r="G2880" s="37"/>
      <c r="H2880" s="37"/>
      <c r="I2880" s="37"/>
      <c r="J2880" s="37"/>
      <c r="K2880" s="37"/>
      <c r="L2880" s="37"/>
      <c r="M2880" s="37"/>
      <c r="N2880" s="37"/>
      <c r="O2880" s="37"/>
      <c r="P2880" s="37"/>
      <c r="Q2880" s="37"/>
      <c r="R2880" s="37"/>
      <c r="S2880" s="37"/>
    </row>
    <row r="2881" spans="2:19">
      <c r="B2881" s="6">
        <v>1994</v>
      </c>
      <c r="C2881" s="134">
        <v>3710</v>
      </c>
      <c r="D2881" s="37"/>
      <c r="E2881" s="37"/>
      <c r="F2881" s="37"/>
      <c r="G2881" s="37"/>
      <c r="H2881" s="37"/>
      <c r="I2881" s="37"/>
      <c r="J2881" s="37"/>
      <c r="K2881" s="37"/>
      <c r="L2881" s="37"/>
      <c r="M2881" s="37"/>
      <c r="N2881" s="37"/>
      <c r="O2881" s="37"/>
      <c r="P2881" s="37"/>
      <c r="Q2881" s="37"/>
      <c r="R2881" s="37"/>
      <c r="S2881" s="37"/>
    </row>
    <row r="2882" spans="2:19">
      <c r="B2882" s="6">
        <v>1993</v>
      </c>
      <c r="C2882" s="133"/>
      <c r="D2882" s="37"/>
      <c r="E2882" s="37"/>
      <c r="F2882" s="37"/>
      <c r="G2882" s="37"/>
      <c r="H2882" s="37"/>
      <c r="I2882" s="37"/>
      <c r="J2882" s="37"/>
      <c r="K2882" s="37"/>
      <c r="L2882" s="37"/>
      <c r="M2882" s="37"/>
      <c r="N2882" s="37"/>
      <c r="O2882" s="37"/>
      <c r="P2882" s="37"/>
      <c r="Q2882" s="37"/>
      <c r="R2882" s="37"/>
      <c r="S2882" s="37"/>
    </row>
    <row r="2883" spans="2:19">
      <c r="B2883" s="6">
        <v>1992</v>
      </c>
      <c r="C2883" s="133"/>
      <c r="D2883" s="37"/>
      <c r="E2883" s="37"/>
      <c r="F2883" s="37"/>
      <c r="G2883" s="37"/>
      <c r="H2883" s="37"/>
      <c r="I2883" s="37"/>
      <c r="J2883" s="37"/>
      <c r="K2883" s="37"/>
      <c r="L2883" s="37"/>
      <c r="M2883" s="37"/>
      <c r="N2883" s="37"/>
      <c r="O2883" s="37"/>
      <c r="P2883" s="37"/>
      <c r="Q2883" s="37"/>
      <c r="R2883" s="37"/>
      <c r="S2883" s="37"/>
    </row>
    <row r="2884" spans="2:19">
      <c r="B2884" s="6">
        <v>1991</v>
      </c>
      <c r="C2884" s="133"/>
      <c r="D2884" s="37"/>
      <c r="E2884" s="37"/>
      <c r="F2884" s="37"/>
      <c r="G2884" s="37"/>
      <c r="H2884" s="37"/>
      <c r="I2884" s="37"/>
      <c r="J2884" s="37"/>
      <c r="K2884" s="37"/>
      <c r="L2884" s="37"/>
      <c r="M2884" s="37"/>
      <c r="N2884" s="37"/>
      <c r="O2884" s="37"/>
      <c r="P2884" s="37"/>
      <c r="Q2884" s="37"/>
      <c r="R2884" s="37"/>
      <c r="S2884" s="37"/>
    </row>
    <row r="2885" spans="2:19">
      <c r="B2885" s="6">
        <v>1990</v>
      </c>
      <c r="C2885" s="134">
        <v>739</v>
      </c>
      <c r="D2885" s="37"/>
      <c r="E2885" s="37"/>
      <c r="F2885" s="37"/>
      <c r="G2885" s="37"/>
      <c r="H2885" s="37"/>
      <c r="I2885" s="37"/>
      <c r="J2885" s="37"/>
      <c r="K2885" s="37"/>
      <c r="L2885" s="37"/>
      <c r="M2885" s="37"/>
      <c r="N2885" s="37"/>
      <c r="O2885" s="37"/>
      <c r="P2885" s="37"/>
      <c r="Q2885" s="37"/>
      <c r="R2885" s="37"/>
      <c r="S2885" s="37"/>
    </row>
    <row r="2886" spans="2:19">
      <c r="B2886" s="6">
        <v>1989</v>
      </c>
      <c r="C2886" s="134">
        <v>12325</v>
      </c>
      <c r="D2886" s="37"/>
      <c r="E2886" s="37"/>
      <c r="F2886" s="37"/>
      <c r="G2886" s="37"/>
      <c r="H2886" s="37"/>
      <c r="I2886" s="37"/>
      <c r="J2886" s="37"/>
      <c r="K2886" s="37"/>
      <c r="L2886" s="37"/>
      <c r="M2886" s="37"/>
      <c r="N2886" s="37"/>
      <c r="O2886" s="37"/>
      <c r="P2886" s="37"/>
      <c r="Q2886" s="37"/>
      <c r="R2886" s="37"/>
      <c r="S2886" s="37"/>
    </row>
    <row r="2887" spans="2:19">
      <c r="B2887" s="6">
        <v>1988</v>
      </c>
      <c r="C2887" s="134">
        <v>13427</v>
      </c>
      <c r="D2887" s="37"/>
      <c r="E2887" s="37"/>
      <c r="F2887" s="37"/>
      <c r="G2887" s="37"/>
      <c r="H2887" s="37"/>
      <c r="I2887" s="37"/>
      <c r="J2887" s="37"/>
      <c r="K2887" s="37"/>
      <c r="L2887" s="37"/>
      <c r="M2887" s="37"/>
      <c r="N2887" s="37"/>
      <c r="O2887" s="37"/>
      <c r="P2887" s="37"/>
      <c r="Q2887" s="37"/>
      <c r="R2887" s="37"/>
      <c r="S2887" s="37"/>
    </row>
    <row r="2888" spans="2:19">
      <c r="B2888" s="6">
        <v>1987</v>
      </c>
      <c r="C2888" s="134">
        <v>6761</v>
      </c>
      <c r="D2888" s="37"/>
      <c r="E2888" s="37"/>
      <c r="F2888" s="37"/>
      <c r="G2888" s="37"/>
      <c r="H2888" s="37"/>
      <c r="I2888" s="37"/>
      <c r="J2888" s="37"/>
      <c r="K2888" s="37"/>
      <c r="L2888" s="37"/>
      <c r="M2888" s="37"/>
      <c r="N2888" s="37"/>
      <c r="O2888" s="37"/>
      <c r="P2888" s="37"/>
      <c r="Q2888" s="37"/>
      <c r="R2888" s="37"/>
      <c r="S2888" s="37"/>
    </row>
    <row r="2889" spans="2:19">
      <c r="B2889" s="6">
        <v>1986</v>
      </c>
      <c r="C2889" s="134">
        <v>2599</v>
      </c>
      <c r="D2889" s="37"/>
      <c r="E2889" s="37"/>
      <c r="F2889" s="37"/>
      <c r="G2889" s="37"/>
      <c r="H2889" s="37"/>
      <c r="I2889" s="37"/>
      <c r="J2889" s="37"/>
      <c r="K2889" s="37"/>
      <c r="L2889" s="37"/>
      <c r="M2889" s="37"/>
      <c r="N2889" s="37"/>
      <c r="O2889" s="37"/>
      <c r="P2889" s="37"/>
      <c r="Q2889" s="37"/>
      <c r="R2889" s="37"/>
      <c r="S2889" s="37"/>
    </row>
    <row r="2890" spans="2:19">
      <c r="B2890" s="6">
        <v>1985</v>
      </c>
      <c r="C2890" s="133"/>
      <c r="D2890" s="37"/>
      <c r="E2890" s="37"/>
      <c r="F2890" s="37"/>
      <c r="G2890" s="37"/>
      <c r="H2890" s="37"/>
      <c r="I2890" s="37"/>
      <c r="J2890" s="37"/>
      <c r="K2890" s="37"/>
      <c r="L2890" s="37"/>
      <c r="M2890" s="37"/>
      <c r="N2890" s="37"/>
      <c r="O2890" s="37"/>
      <c r="P2890" s="37"/>
      <c r="Q2890" s="37"/>
      <c r="R2890" s="37"/>
      <c r="S2890" s="37"/>
    </row>
    <row r="2891" spans="2:19">
      <c r="B2891" s="6">
        <v>1984</v>
      </c>
      <c r="C2891" s="134">
        <v>103884</v>
      </c>
      <c r="D2891" s="37"/>
      <c r="E2891" s="37"/>
      <c r="F2891" s="37"/>
      <c r="G2891" s="37"/>
      <c r="H2891" s="37"/>
      <c r="I2891" s="37"/>
      <c r="J2891" s="37"/>
      <c r="K2891" s="37"/>
      <c r="L2891" s="37"/>
      <c r="M2891" s="37"/>
      <c r="N2891" s="37"/>
      <c r="O2891" s="37"/>
      <c r="P2891" s="37"/>
      <c r="Q2891" s="37"/>
      <c r="R2891" s="37"/>
      <c r="S2891" s="37"/>
    </row>
    <row r="2892" spans="2:19">
      <c r="B2892" s="6">
        <v>1983</v>
      </c>
      <c r="C2892" s="134">
        <v>225212</v>
      </c>
      <c r="D2892" s="37"/>
      <c r="E2892" s="37"/>
      <c r="F2892" s="37"/>
      <c r="G2892" s="37"/>
      <c r="H2892" s="37"/>
      <c r="I2892" s="37"/>
      <c r="J2892" s="37"/>
      <c r="K2892" s="37"/>
      <c r="L2892" s="37"/>
      <c r="M2892" s="37"/>
      <c r="N2892" s="37"/>
      <c r="O2892" s="37"/>
      <c r="P2892" s="37"/>
      <c r="Q2892" s="37"/>
      <c r="R2892" s="37"/>
      <c r="S2892" s="37"/>
    </row>
    <row r="2893" spans="2:19">
      <c r="B2893" s="6">
        <v>1982</v>
      </c>
      <c r="C2893" s="134">
        <v>427662</v>
      </c>
      <c r="D2893" s="37"/>
      <c r="E2893" s="37"/>
      <c r="F2893" s="37"/>
      <c r="G2893" s="37"/>
      <c r="H2893" s="37"/>
      <c r="I2893" s="37"/>
      <c r="J2893" s="37"/>
      <c r="K2893" s="37"/>
      <c r="L2893" s="37"/>
      <c r="M2893" s="37"/>
      <c r="N2893" s="37"/>
      <c r="O2893" s="37"/>
      <c r="P2893" s="37"/>
      <c r="Q2893" s="37"/>
      <c r="R2893" s="37"/>
      <c r="S2893" s="37"/>
    </row>
    <row r="2894" spans="2:19">
      <c r="B2894" s="6">
        <v>1981</v>
      </c>
      <c r="C2894" s="133"/>
      <c r="D2894" s="37"/>
      <c r="E2894" s="37"/>
      <c r="F2894" s="37"/>
      <c r="G2894" s="37"/>
      <c r="H2894" s="37"/>
      <c r="I2894" s="37"/>
      <c r="J2894" s="37"/>
      <c r="K2894" s="37"/>
      <c r="L2894" s="37"/>
      <c r="M2894" s="37"/>
      <c r="N2894" s="37"/>
      <c r="O2894" s="37"/>
      <c r="P2894" s="37"/>
      <c r="Q2894" s="37"/>
      <c r="R2894" s="37"/>
      <c r="S2894" s="37"/>
    </row>
    <row r="2895" spans="2:19">
      <c r="B2895" s="6">
        <v>1980</v>
      </c>
      <c r="C2895" s="133"/>
      <c r="D2895" s="37"/>
      <c r="E2895" s="37"/>
      <c r="F2895" s="37"/>
      <c r="G2895" s="37"/>
      <c r="H2895" s="37"/>
      <c r="I2895" s="37"/>
      <c r="J2895" s="37"/>
      <c r="K2895" s="37"/>
      <c r="L2895" s="37"/>
      <c r="M2895" s="37"/>
      <c r="N2895" s="37"/>
      <c r="O2895" s="37"/>
      <c r="P2895" s="37"/>
      <c r="Q2895" s="37"/>
      <c r="R2895" s="37"/>
      <c r="S2895" s="37"/>
    </row>
    <row r="2896" spans="2:19">
      <c r="B2896" s="6">
        <v>1979</v>
      </c>
      <c r="C2896" s="133"/>
      <c r="D2896" s="37"/>
      <c r="E2896" s="37"/>
      <c r="F2896" s="37"/>
      <c r="G2896" s="37"/>
      <c r="H2896" s="37"/>
      <c r="I2896" s="37"/>
      <c r="J2896" s="37"/>
      <c r="K2896" s="37"/>
      <c r="L2896" s="37"/>
      <c r="M2896" s="37"/>
      <c r="N2896" s="37"/>
      <c r="O2896" s="37"/>
      <c r="P2896" s="37"/>
      <c r="Q2896" s="37"/>
      <c r="R2896" s="37"/>
      <c r="S2896" s="37"/>
    </row>
    <row r="2897" spans="2:19">
      <c r="B2897" s="6">
        <v>1978</v>
      </c>
      <c r="C2897" s="134">
        <v>2828</v>
      </c>
      <c r="D2897" s="37"/>
      <c r="E2897" s="37"/>
      <c r="F2897" s="37"/>
      <c r="G2897" s="37"/>
      <c r="H2897" s="37"/>
      <c r="I2897" s="37"/>
      <c r="J2897" s="37"/>
      <c r="K2897" s="37"/>
      <c r="L2897" s="37"/>
      <c r="M2897" s="37"/>
      <c r="N2897" s="37"/>
      <c r="O2897" s="37"/>
      <c r="P2897" s="37"/>
      <c r="Q2897" s="37"/>
      <c r="R2897" s="37"/>
      <c r="S2897" s="37"/>
    </row>
    <row r="2898" spans="2:19">
      <c r="B2898" s="6">
        <v>1977</v>
      </c>
      <c r="C2898" s="122"/>
      <c r="D2898" s="37"/>
      <c r="E2898" s="37"/>
      <c r="F2898" s="37"/>
      <c r="G2898" s="37"/>
      <c r="H2898" s="37"/>
      <c r="I2898" s="37"/>
      <c r="J2898" s="37"/>
      <c r="K2898" s="37"/>
      <c r="L2898" s="37"/>
      <c r="M2898" s="37"/>
      <c r="N2898" s="37"/>
      <c r="O2898" s="37"/>
      <c r="P2898" s="37"/>
      <c r="Q2898" s="37"/>
      <c r="R2898" s="37"/>
      <c r="S2898" s="37"/>
    </row>
    <row r="2899" spans="2:19">
      <c r="B2899" s="6">
        <v>1976</v>
      </c>
      <c r="C2899" s="122"/>
      <c r="D2899" s="37"/>
      <c r="E2899" s="37"/>
      <c r="F2899" s="37"/>
      <c r="G2899" s="37"/>
      <c r="H2899" s="37"/>
      <c r="I2899" s="37"/>
      <c r="J2899" s="37"/>
      <c r="K2899" s="37"/>
      <c r="L2899" s="37"/>
      <c r="M2899" s="37"/>
      <c r="N2899" s="37"/>
      <c r="O2899" s="37"/>
      <c r="P2899" s="37"/>
      <c r="Q2899" s="37"/>
      <c r="R2899" s="37"/>
      <c r="S2899" s="37"/>
    </row>
    <row r="2900" spans="2:19">
      <c r="B2900" s="6">
        <v>1975</v>
      </c>
      <c r="C2900" s="122"/>
      <c r="D2900" s="37"/>
      <c r="E2900" s="37"/>
      <c r="F2900" s="37"/>
      <c r="G2900" s="37"/>
      <c r="H2900" s="37"/>
      <c r="I2900" s="37"/>
      <c r="J2900" s="37"/>
      <c r="K2900" s="37"/>
      <c r="L2900" s="37"/>
      <c r="M2900" s="37"/>
      <c r="N2900" s="37"/>
      <c r="O2900" s="37"/>
      <c r="P2900" s="37"/>
      <c r="Q2900" s="37"/>
      <c r="R2900" s="37"/>
      <c r="S2900" s="37"/>
    </row>
    <row r="2901" spans="2:19">
      <c r="B2901" s="6">
        <v>1974</v>
      </c>
      <c r="C2901" s="122"/>
      <c r="D2901" s="37"/>
      <c r="E2901" s="37"/>
      <c r="F2901" s="37"/>
      <c r="G2901" s="37"/>
      <c r="H2901" s="37"/>
      <c r="I2901" s="37"/>
      <c r="J2901" s="37"/>
      <c r="K2901" s="37"/>
      <c r="L2901" s="37"/>
      <c r="M2901" s="37"/>
      <c r="N2901" s="37"/>
      <c r="O2901" s="37"/>
      <c r="P2901" s="37"/>
      <c r="Q2901" s="37"/>
      <c r="R2901" s="37"/>
      <c r="S2901" s="37"/>
    </row>
    <row r="2902" spans="2:19">
      <c r="B2902" s="6">
        <v>1973</v>
      </c>
      <c r="C2902" s="122"/>
      <c r="D2902" s="37"/>
      <c r="E2902" s="37"/>
      <c r="F2902" s="37"/>
      <c r="G2902" s="37"/>
      <c r="H2902" s="37"/>
      <c r="I2902" s="37"/>
      <c r="J2902" s="37"/>
      <c r="K2902" s="37"/>
      <c r="L2902" s="37"/>
      <c r="M2902" s="37"/>
      <c r="N2902" s="37"/>
      <c r="O2902" s="37"/>
      <c r="P2902" s="37"/>
      <c r="Q2902" s="37"/>
      <c r="R2902" s="37"/>
      <c r="S2902" s="37"/>
    </row>
    <row r="2903" spans="2:19">
      <c r="B2903" s="6">
        <v>1972</v>
      </c>
      <c r="C2903" s="122"/>
      <c r="D2903" s="37"/>
      <c r="E2903" s="37"/>
      <c r="F2903" s="37"/>
      <c r="G2903" s="37"/>
      <c r="H2903" s="37"/>
      <c r="I2903" s="37"/>
      <c r="J2903" s="37"/>
      <c r="K2903" s="37"/>
      <c r="L2903" s="37"/>
      <c r="M2903" s="37"/>
      <c r="N2903" s="37"/>
      <c r="O2903" s="37"/>
      <c r="P2903" s="37"/>
      <c r="Q2903" s="37"/>
      <c r="R2903" s="37"/>
      <c r="S2903" s="37"/>
    </row>
    <row r="2904" spans="2:19">
      <c r="B2904" s="6">
        <v>1971</v>
      </c>
      <c r="C2904" s="122"/>
      <c r="D2904" s="37"/>
      <c r="E2904" s="37"/>
      <c r="F2904" s="37"/>
      <c r="G2904" s="37"/>
      <c r="H2904" s="37"/>
      <c r="I2904" s="37"/>
      <c r="J2904" s="37"/>
      <c r="K2904" s="37"/>
      <c r="L2904" s="37"/>
      <c r="M2904" s="37"/>
      <c r="N2904" s="37"/>
      <c r="O2904" s="37"/>
      <c r="P2904" s="37"/>
      <c r="Q2904" s="37"/>
      <c r="R2904" s="37"/>
      <c r="S2904" s="37"/>
    </row>
    <row r="2905" spans="2:19">
      <c r="B2905" s="6">
        <v>1970</v>
      </c>
      <c r="C2905" s="122"/>
      <c r="D2905" s="37"/>
      <c r="E2905" s="37"/>
      <c r="F2905" s="37"/>
      <c r="G2905" s="37"/>
      <c r="H2905" s="37"/>
      <c r="I2905" s="37"/>
      <c r="J2905" s="37"/>
      <c r="K2905" s="37"/>
      <c r="L2905" s="37"/>
      <c r="M2905" s="37"/>
      <c r="N2905" s="37"/>
      <c r="O2905" s="37"/>
      <c r="P2905" s="37"/>
      <c r="Q2905" s="37"/>
      <c r="R2905" s="37"/>
      <c r="S2905" s="37"/>
    </row>
    <row r="2906" spans="2:19">
      <c r="B2906" s="6">
        <v>1969</v>
      </c>
      <c r="C2906" s="122"/>
      <c r="D2906" s="37"/>
      <c r="E2906" s="37"/>
      <c r="F2906" s="37"/>
      <c r="G2906" s="37"/>
      <c r="H2906" s="37"/>
      <c r="I2906" s="37"/>
      <c r="J2906" s="37"/>
      <c r="K2906" s="37"/>
      <c r="L2906" s="37"/>
      <c r="M2906" s="37"/>
      <c r="N2906" s="37"/>
      <c r="O2906" s="37"/>
      <c r="P2906" s="37"/>
      <c r="Q2906" s="37"/>
      <c r="R2906" s="37"/>
      <c r="S2906" s="37"/>
    </row>
    <row r="2907" spans="2:19">
      <c r="B2907" s="6">
        <v>1968</v>
      </c>
      <c r="C2907" s="122"/>
      <c r="D2907" s="37"/>
      <c r="E2907" s="37"/>
      <c r="F2907" s="37"/>
      <c r="G2907" s="37"/>
      <c r="H2907" s="37"/>
      <c r="I2907" s="37"/>
      <c r="J2907" s="37"/>
      <c r="K2907" s="37"/>
      <c r="L2907" s="37"/>
      <c r="M2907" s="37"/>
      <c r="N2907" s="37"/>
      <c r="O2907" s="37"/>
      <c r="P2907" s="37"/>
      <c r="Q2907" s="37"/>
      <c r="R2907" s="37"/>
      <c r="S2907" s="37"/>
    </row>
    <row r="2908" spans="2:19">
      <c r="B2908" s="6">
        <v>1967</v>
      </c>
      <c r="C2908" s="122"/>
      <c r="D2908" s="37"/>
      <c r="E2908" s="37"/>
      <c r="F2908" s="37"/>
      <c r="G2908" s="37"/>
      <c r="H2908" s="37"/>
      <c r="I2908" s="37"/>
      <c r="J2908" s="37"/>
      <c r="K2908" s="37"/>
      <c r="L2908" s="37"/>
      <c r="M2908" s="37"/>
      <c r="N2908" s="37"/>
      <c r="O2908" s="37"/>
      <c r="P2908" s="37"/>
      <c r="Q2908" s="37"/>
      <c r="R2908" s="37"/>
      <c r="S2908" s="37"/>
    </row>
    <row r="2909" spans="2:19">
      <c r="B2909" s="6">
        <v>1966</v>
      </c>
      <c r="C2909" s="122"/>
      <c r="D2909" s="37"/>
      <c r="E2909" s="37"/>
      <c r="F2909" s="37"/>
      <c r="G2909" s="37"/>
      <c r="H2909" s="37"/>
      <c r="I2909" s="37"/>
      <c r="J2909" s="37"/>
      <c r="K2909" s="37"/>
      <c r="L2909" s="37"/>
      <c r="M2909" s="37"/>
      <c r="N2909" s="37"/>
      <c r="O2909" s="37"/>
      <c r="P2909" s="37"/>
      <c r="Q2909" s="37"/>
      <c r="R2909" s="37"/>
      <c r="S2909" s="37"/>
    </row>
    <row r="2910" spans="2:19">
      <c r="B2910" s="6">
        <v>1965</v>
      </c>
      <c r="C2910" s="122"/>
      <c r="D2910" s="37"/>
      <c r="E2910" s="37"/>
      <c r="F2910" s="37"/>
      <c r="G2910" s="37"/>
      <c r="H2910" s="37"/>
      <c r="I2910" s="37"/>
      <c r="J2910" s="37"/>
      <c r="K2910" s="37"/>
      <c r="L2910" s="37"/>
      <c r="M2910" s="37"/>
      <c r="N2910" s="37"/>
      <c r="O2910" s="37"/>
      <c r="P2910" s="37"/>
      <c r="Q2910" s="37"/>
      <c r="R2910" s="37"/>
      <c r="S2910" s="37"/>
    </row>
    <row r="2911" spans="2:19">
      <c r="B2911" s="6">
        <v>1964</v>
      </c>
      <c r="C2911" s="122"/>
      <c r="D2911" s="37"/>
      <c r="E2911" s="37"/>
      <c r="F2911" s="37"/>
      <c r="G2911" s="37"/>
      <c r="H2911" s="37"/>
      <c r="I2911" s="37"/>
      <c r="J2911" s="37"/>
      <c r="K2911" s="37"/>
      <c r="L2911" s="37"/>
      <c r="M2911" s="37"/>
      <c r="N2911" s="37"/>
      <c r="O2911" s="37"/>
      <c r="P2911" s="37"/>
      <c r="Q2911" s="37"/>
      <c r="R2911" s="37"/>
      <c r="S2911" s="37"/>
    </row>
    <row r="2912" spans="2:19">
      <c r="B2912" s="6">
        <v>1963</v>
      </c>
      <c r="C2912" s="122"/>
      <c r="D2912" s="37"/>
      <c r="E2912" s="37"/>
      <c r="F2912" s="37"/>
      <c r="G2912" s="37"/>
      <c r="H2912" s="37"/>
      <c r="I2912" s="37"/>
      <c r="J2912" s="37"/>
      <c r="K2912" s="37"/>
      <c r="L2912" s="37"/>
      <c r="M2912" s="37"/>
      <c r="N2912" s="37"/>
      <c r="O2912" s="37"/>
      <c r="P2912" s="37"/>
      <c r="Q2912" s="37"/>
      <c r="R2912" s="37"/>
      <c r="S2912" s="37"/>
    </row>
    <row r="2913" spans="2:19">
      <c r="B2913" s="6">
        <v>1962</v>
      </c>
      <c r="C2913" s="122"/>
      <c r="D2913" s="37"/>
      <c r="E2913" s="37"/>
      <c r="F2913" s="37"/>
      <c r="G2913" s="37"/>
      <c r="H2913" s="37"/>
      <c r="I2913" s="37"/>
      <c r="J2913" s="37"/>
      <c r="K2913" s="37"/>
      <c r="L2913" s="37"/>
      <c r="M2913" s="37"/>
      <c r="N2913" s="37"/>
      <c r="O2913" s="37"/>
      <c r="P2913" s="37"/>
      <c r="Q2913" s="37"/>
      <c r="R2913" s="37"/>
      <c r="S2913" s="37"/>
    </row>
    <row r="2914" spans="2:19">
      <c r="B2914" s="6">
        <v>1961</v>
      </c>
      <c r="C2914" s="122"/>
      <c r="D2914" s="37"/>
      <c r="E2914" s="37"/>
      <c r="F2914" s="37"/>
      <c r="G2914" s="37"/>
      <c r="H2914" s="37"/>
      <c r="I2914" s="37"/>
      <c r="J2914" s="37"/>
      <c r="K2914" s="37"/>
      <c r="L2914" s="37"/>
      <c r="M2914" s="37"/>
      <c r="N2914" s="37"/>
      <c r="O2914" s="37"/>
      <c r="P2914" s="37"/>
      <c r="Q2914" s="37"/>
      <c r="R2914" s="37"/>
      <c r="S2914" s="37"/>
    </row>
    <row r="2915" spans="2:19">
      <c r="B2915" s="6">
        <v>1960</v>
      </c>
      <c r="C2915" s="122"/>
      <c r="D2915" s="37"/>
      <c r="E2915" s="37"/>
      <c r="F2915" s="37"/>
      <c r="G2915" s="37"/>
      <c r="H2915" s="37"/>
      <c r="I2915" s="37"/>
      <c r="J2915" s="37"/>
      <c r="K2915" s="37"/>
      <c r="L2915" s="37"/>
      <c r="M2915" s="37"/>
      <c r="N2915" s="37"/>
      <c r="O2915" s="37"/>
      <c r="P2915" s="37"/>
      <c r="Q2915" s="37"/>
      <c r="R2915" s="37"/>
      <c r="S2915" s="37"/>
    </row>
    <row r="2916" spans="2:19">
      <c r="B2916" s="6">
        <v>1959</v>
      </c>
      <c r="C2916" s="122"/>
      <c r="D2916" s="37"/>
      <c r="E2916" s="37"/>
      <c r="F2916" s="37"/>
      <c r="G2916" s="37"/>
      <c r="H2916" s="37"/>
      <c r="I2916" s="37"/>
      <c r="J2916" s="37"/>
      <c r="K2916" s="37"/>
      <c r="L2916" s="37"/>
      <c r="M2916" s="37"/>
      <c r="N2916" s="37"/>
      <c r="O2916" s="37"/>
      <c r="P2916" s="37"/>
      <c r="Q2916" s="37"/>
      <c r="R2916" s="37"/>
      <c r="S2916" s="37"/>
    </row>
    <row r="2917" spans="2:19">
      <c r="B2917" s="6">
        <v>1958</v>
      </c>
      <c r="C2917" s="122"/>
      <c r="D2917" s="37"/>
      <c r="E2917" s="37"/>
      <c r="F2917" s="37"/>
      <c r="G2917" s="37"/>
      <c r="H2917" s="37"/>
      <c r="I2917" s="37"/>
      <c r="J2917" s="37"/>
      <c r="K2917" s="37"/>
      <c r="L2917" s="37"/>
      <c r="M2917" s="37"/>
      <c r="N2917" s="37"/>
      <c r="O2917" s="37"/>
      <c r="P2917" s="37"/>
      <c r="Q2917" s="37"/>
      <c r="R2917" s="37"/>
      <c r="S2917" s="37"/>
    </row>
    <row r="2918" spans="2:19">
      <c r="B2918" s="6">
        <v>1957</v>
      </c>
      <c r="C2918" s="122"/>
      <c r="D2918" s="37"/>
      <c r="E2918" s="37"/>
      <c r="F2918" s="37"/>
      <c r="G2918" s="37"/>
      <c r="H2918" s="37"/>
      <c r="I2918" s="37"/>
      <c r="J2918" s="37"/>
      <c r="K2918" s="37"/>
      <c r="L2918" s="37"/>
      <c r="M2918" s="37"/>
      <c r="N2918" s="37"/>
      <c r="O2918" s="37"/>
      <c r="P2918" s="37"/>
      <c r="Q2918" s="37"/>
      <c r="R2918" s="37"/>
      <c r="S2918" s="37"/>
    </row>
    <row r="2919" spans="2:19">
      <c r="B2919" s="6">
        <v>1956</v>
      </c>
      <c r="C2919" s="122"/>
      <c r="D2919" s="37"/>
      <c r="E2919" s="37"/>
      <c r="F2919" s="37"/>
      <c r="G2919" s="37"/>
      <c r="H2919" s="37"/>
      <c r="I2919" s="37"/>
      <c r="J2919" s="37"/>
      <c r="K2919" s="37"/>
      <c r="L2919" s="37"/>
      <c r="M2919" s="37"/>
      <c r="N2919" s="37"/>
      <c r="O2919" s="37"/>
      <c r="P2919" s="37"/>
      <c r="Q2919" s="37"/>
      <c r="R2919" s="37"/>
      <c r="S2919" s="37"/>
    </row>
    <row r="2920" spans="2:19">
      <c r="B2920" s="6">
        <v>1955</v>
      </c>
      <c r="C2920" s="122"/>
      <c r="D2920" s="37"/>
      <c r="E2920" s="37"/>
      <c r="F2920" s="37"/>
      <c r="G2920" s="37"/>
      <c r="H2920" s="37"/>
      <c r="I2920" s="37"/>
      <c r="J2920" s="37"/>
      <c r="K2920" s="37"/>
      <c r="L2920" s="37"/>
      <c r="M2920" s="37"/>
      <c r="N2920" s="37"/>
      <c r="O2920" s="37"/>
      <c r="P2920" s="37"/>
      <c r="Q2920" s="37"/>
      <c r="R2920" s="37"/>
      <c r="S2920" s="37"/>
    </row>
    <row r="2921" spans="2:19">
      <c r="B2921" s="6">
        <v>1954</v>
      </c>
      <c r="C2921" s="122"/>
      <c r="D2921" s="37"/>
      <c r="E2921" s="37"/>
      <c r="F2921" s="37"/>
      <c r="G2921" s="37"/>
      <c r="H2921" s="37"/>
      <c r="I2921" s="37"/>
      <c r="J2921" s="37"/>
      <c r="K2921" s="37"/>
      <c r="L2921" s="37"/>
      <c r="M2921" s="37"/>
      <c r="N2921" s="37"/>
      <c r="O2921" s="37"/>
      <c r="P2921" s="37"/>
      <c r="Q2921" s="37"/>
      <c r="R2921" s="37"/>
      <c r="S2921" s="37"/>
    </row>
    <row r="2922" spans="2:19">
      <c r="B2922" s="6">
        <v>1953</v>
      </c>
      <c r="C2922" s="122"/>
      <c r="D2922" s="37"/>
      <c r="E2922" s="37"/>
      <c r="F2922" s="37"/>
      <c r="G2922" s="37"/>
      <c r="H2922" s="37"/>
      <c r="I2922" s="37"/>
      <c r="J2922" s="37"/>
      <c r="K2922" s="37"/>
      <c r="L2922" s="37"/>
      <c r="M2922" s="37"/>
      <c r="N2922" s="37"/>
      <c r="O2922" s="37"/>
      <c r="P2922" s="37"/>
      <c r="Q2922" s="37"/>
      <c r="R2922" s="37"/>
      <c r="S2922" s="37"/>
    </row>
    <row r="2923" spans="2:19">
      <c r="B2923" s="6">
        <v>1952</v>
      </c>
      <c r="C2923" s="122"/>
      <c r="D2923" s="37"/>
      <c r="E2923" s="37"/>
      <c r="F2923" s="37"/>
      <c r="G2923" s="37"/>
      <c r="H2923" s="37"/>
      <c r="I2923" s="37"/>
      <c r="J2923" s="37"/>
      <c r="K2923" s="37"/>
      <c r="L2923" s="37"/>
      <c r="M2923" s="37"/>
      <c r="N2923" s="37"/>
      <c r="O2923" s="37"/>
      <c r="P2923" s="37"/>
      <c r="Q2923" s="37"/>
      <c r="R2923" s="37"/>
      <c r="S2923" s="37"/>
    </row>
    <row r="2924" spans="2:19">
      <c r="B2924" s="6">
        <v>1951</v>
      </c>
      <c r="C2924" s="122"/>
      <c r="D2924" s="37"/>
      <c r="E2924" s="37"/>
      <c r="F2924" s="37"/>
      <c r="G2924" s="37"/>
      <c r="H2924" s="37"/>
      <c r="I2924" s="37"/>
      <c r="J2924" s="37"/>
      <c r="K2924" s="37"/>
      <c r="L2924" s="37"/>
      <c r="M2924" s="37"/>
      <c r="N2924" s="37"/>
      <c r="O2924" s="37"/>
      <c r="P2924" s="37"/>
      <c r="Q2924" s="37"/>
      <c r="R2924" s="37"/>
      <c r="S2924" s="37"/>
    </row>
    <row r="2925" spans="2:19">
      <c r="B2925" s="6">
        <v>1950</v>
      </c>
      <c r="C2925" s="122"/>
      <c r="D2925" s="37"/>
      <c r="E2925" s="37"/>
      <c r="F2925" s="37"/>
      <c r="G2925" s="37"/>
      <c r="H2925" s="37"/>
      <c r="I2925" s="37"/>
      <c r="J2925" s="37"/>
      <c r="K2925" s="37"/>
      <c r="L2925" s="37"/>
      <c r="M2925" s="37"/>
      <c r="N2925" s="37"/>
      <c r="O2925" s="37"/>
      <c r="P2925" s="37"/>
      <c r="Q2925" s="37"/>
      <c r="R2925" s="37"/>
      <c r="S2925" s="37"/>
    </row>
    <row r="2926" spans="2:19">
      <c r="B2926" s="6">
        <v>1949</v>
      </c>
      <c r="C2926" s="122"/>
      <c r="D2926" s="37"/>
      <c r="E2926" s="37"/>
      <c r="F2926" s="37"/>
      <c r="G2926" s="37"/>
      <c r="H2926" s="37"/>
      <c r="I2926" s="37"/>
      <c r="J2926" s="37"/>
      <c r="K2926" s="37"/>
      <c r="L2926" s="37"/>
      <c r="M2926" s="37"/>
      <c r="N2926" s="37"/>
      <c r="O2926" s="37"/>
      <c r="P2926" s="37"/>
      <c r="Q2926" s="37"/>
      <c r="R2926" s="37"/>
      <c r="S2926" s="37"/>
    </row>
    <row r="2927" spans="2:19">
      <c r="B2927" s="6">
        <v>1948</v>
      </c>
      <c r="C2927" s="122"/>
      <c r="D2927" s="37"/>
      <c r="E2927" s="37"/>
      <c r="F2927" s="37"/>
      <c r="G2927" s="37"/>
      <c r="H2927" s="37"/>
      <c r="I2927" s="37"/>
      <c r="J2927" s="37"/>
      <c r="K2927" s="37"/>
      <c r="L2927" s="37"/>
      <c r="M2927" s="37"/>
      <c r="N2927" s="37"/>
      <c r="O2927" s="37"/>
      <c r="P2927" s="37"/>
      <c r="Q2927" s="37"/>
      <c r="R2927" s="37"/>
      <c r="S2927" s="37"/>
    </row>
    <row r="2928" spans="2:19">
      <c r="B2928" s="6">
        <v>1947</v>
      </c>
      <c r="C2928" s="122"/>
      <c r="D2928" s="37"/>
      <c r="E2928" s="37"/>
      <c r="F2928" s="37"/>
      <c r="G2928" s="37"/>
      <c r="H2928" s="37"/>
      <c r="I2928" s="37"/>
      <c r="J2928" s="37"/>
      <c r="K2928" s="37"/>
      <c r="L2928" s="37"/>
      <c r="M2928" s="37"/>
      <c r="N2928" s="37"/>
      <c r="O2928" s="37"/>
      <c r="P2928" s="37"/>
      <c r="Q2928" s="37"/>
      <c r="R2928" s="37"/>
      <c r="S2928" s="37"/>
    </row>
    <row r="2929" spans="2:19">
      <c r="B2929" s="6">
        <v>1946</v>
      </c>
      <c r="C2929" s="122"/>
      <c r="D2929" s="37"/>
      <c r="E2929" s="37"/>
      <c r="F2929" s="37"/>
      <c r="G2929" s="37"/>
      <c r="H2929" s="37"/>
      <c r="I2929" s="37"/>
      <c r="J2929" s="37"/>
      <c r="K2929" s="37"/>
      <c r="L2929" s="37"/>
      <c r="M2929" s="37"/>
      <c r="N2929" s="37"/>
      <c r="O2929" s="37"/>
      <c r="P2929" s="37"/>
      <c r="Q2929" s="37"/>
      <c r="R2929" s="37"/>
      <c r="S2929" s="37"/>
    </row>
    <row r="2930" spans="2:19">
      <c r="B2930" s="6">
        <v>1945</v>
      </c>
      <c r="C2930" s="122"/>
      <c r="D2930" s="37"/>
      <c r="E2930" s="37"/>
      <c r="F2930" s="37"/>
      <c r="G2930" s="37"/>
      <c r="H2930" s="37"/>
      <c r="I2930" s="37"/>
      <c r="J2930" s="37"/>
      <c r="K2930" s="37"/>
      <c r="L2930" s="37"/>
      <c r="M2930" s="37"/>
      <c r="N2930" s="37"/>
      <c r="O2930" s="37"/>
      <c r="P2930" s="37"/>
      <c r="Q2930" s="37"/>
      <c r="R2930" s="37"/>
      <c r="S2930" s="37"/>
    </row>
    <row r="2931" spans="2:19">
      <c r="B2931" s="6">
        <v>1944</v>
      </c>
      <c r="C2931" s="122"/>
      <c r="D2931" s="37"/>
      <c r="E2931" s="37"/>
      <c r="F2931" s="37"/>
      <c r="G2931" s="37"/>
      <c r="H2931" s="37"/>
      <c r="I2931" s="37"/>
      <c r="J2931" s="37"/>
      <c r="K2931" s="37"/>
      <c r="L2931" s="37"/>
      <c r="M2931" s="37"/>
      <c r="N2931" s="37"/>
      <c r="O2931" s="37"/>
      <c r="P2931" s="37"/>
      <c r="Q2931" s="37"/>
      <c r="R2931" s="37"/>
      <c r="S2931" s="37"/>
    </row>
    <row r="2932" spans="2:19">
      <c r="B2932" s="6">
        <v>1943</v>
      </c>
      <c r="C2932" s="122"/>
      <c r="D2932" s="37"/>
      <c r="E2932" s="37"/>
      <c r="F2932" s="37"/>
      <c r="G2932" s="37"/>
      <c r="H2932" s="37"/>
      <c r="I2932" s="37"/>
      <c r="J2932" s="37"/>
      <c r="K2932" s="37"/>
      <c r="L2932" s="37"/>
      <c r="M2932" s="37"/>
      <c r="N2932" s="37"/>
      <c r="O2932" s="37"/>
      <c r="P2932" s="37"/>
      <c r="Q2932" s="37"/>
      <c r="R2932" s="37"/>
      <c r="S2932" s="37"/>
    </row>
    <row r="2933" spans="2:19">
      <c r="B2933" s="6">
        <v>1942</v>
      </c>
      <c r="C2933" s="122"/>
      <c r="D2933" s="37"/>
      <c r="E2933" s="37"/>
      <c r="F2933" s="37"/>
      <c r="G2933" s="37"/>
      <c r="H2933" s="37"/>
      <c r="I2933" s="37"/>
      <c r="J2933" s="37"/>
      <c r="K2933" s="37"/>
      <c r="L2933" s="37"/>
      <c r="M2933" s="37"/>
      <c r="N2933" s="37"/>
      <c r="O2933" s="37"/>
      <c r="P2933" s="37"/>
      <c r="Q2933" s="37"/>
      <c r="R2933" s="37"/>
      <c r="S2933" s="37"/>
    </row>
    <row r="2934" spans="2:19">
      <c r="B2934" s="6">
        <v>1941</v>
      </c>
      <c r="C2934" s="122"/>
      <c r="D2934" s="37"/>
      <c r="E2934" s="37"/>
      <c r="F2934" s="37"/>
      <c r="G2934" s="37"/>
      <c r="H2934" s="37"/>
      <c r="I2934" s="37"/>
      <c r="J2934" s="37"/>
      <c r="K2934" s="37"/>
      <c r="L2934" s="37"/>
      <c r="M2934" s="37"/>
      <c r="N2934" s="37"/>
      <c r="O2934" s="37"/>
      <c r="P2934" s="37"/>
      <c r="Q2934" s="37"/>
      <c r="R2934" s="37"/>
      <c r="S2934" s="37"/>
    </row>
    <row r="2935" spans="2:19">
      <c r="B2935" s="6">
        <v>1940</v>
      </c>
      <c r="C2935" s="122"/>
      <c r="D2935" s="37"/>
      <c r="E2935" s="37"/>
      <c r="F2935" s="37"/>
      <c r="G2935" s="37"/>
      <c r="H2935" s="37"/>
      <c r="I2935" s="37"/>
      <c r="J2935" s="37"/>
      <c r="K2935" s="37"/>
      <c r="L2935" s="37"/>
      <c r="M2935" s="37"/>
      <c r="N2935" s="37"/>
      <c r="O2935" s="37"/>
      <c r="P2935" s="37"/>
      <c r="Q2935" s="37"/>
      <c r="R2935" s="37"/>
      <c r="S2935" s="37"/>
    </row>
    <row r="2936" spans="2:19">
      <c r="B2936" s="6">
        <v>1939</v>
      </c>
      <c r="C2936" s="122"/>
      <c r="D2936" s="37"/>
      <c r="E2936" s="37"/>
      <c r="F2936" s="37"/>
      <c r="G2936" s="37"/>
      <c r="H2936" s="37"/>
      <c r="I2936" s="37"/>
      <c r="J2936" s="37"/>
      <c r="K2936" s="37"/>
      <c r="L2936" s="37"/>
      <c r="M2936" s="37"/>
      <c r="N2936" s="37"/>
      <c r="O2936" s="37"/>
      <c r="P2936" s="37"/>
      <c r="Q2936" s="37"/>
      <c r="R2936" s="37"/>
      <c r="S2936" s="37"/>
    </row>
    <row r="2937" spans="2:19">
      <c r="B2937" s="6">
        <v>1938</v>
      </c>
      <c r="C2937" s="122"/>
      <c r="D2937" s="37"/>
      <c r="E2937" s="37"/>
      <c r="F2937" s="37"/>
      <c r="G2937" s="37"/>
      <c r="H2937" s="37"/>
      <c r="I2937" s="37"/>
      <c r="J2937" s="37"/>
      <c r="K2937" s="37"/>
      <c r="L2937" s="37"/>
      <c r="M2937" s="37"/>
      <c r="N2937" s="37"/>
      <c r="O2937" s="37"/>
      <c r="P2937" s="37"/>
      <c r="Q2937" s="37"/>
      <c r="R2937" s="37"/>
      <c r="S2937" s="37"/>
    </row>
    <row r="2938" spans="2:19">
      <c r="B2938" s="6">
        <v>1937</v>
      </c>
      <c r="C2938" s="122"/>
      <c r="D2938" s="37"/>
      <c r="E2938" s="37"/>
      <c r="F2938" s="37"/>
      <c r="G2938" s="37"/>
      <c r="H2938" s="37"/>
      <c r="I2938" s="37"/>
      <c r="J2938" s="37"/>
      <c r="K2938" s="37"/>
      <c r="L2938" s="37"/>
      <c r="M2938" s="37"/>
      <c r="N2938" s="37"/>
      <c r="O2938" s="37"/>
      <c r="P2938" s="37"/>
      <c r="Q2938" s="37"/>
      <c r="R2938" s="37"/>
      <c r="S2938" s="37"/>
    </row>
    <row r="2939" spans="2:19">
      <c r="B2939" s="6">
        <v>1936</v>
      </c>
      <c r="C2939" s="122"/>
      <c r="D2939" s="37"/>
      <c r="E2939" s="37"/>
      <c r="F2939" s="37"/>
      <c r="G2939" s="37"/>
      <c r="H2939" s="37"/>
      <c r="I2939" s="37"/>
      <c r="J2939" s="37"/>
      <c r="K2939" s="37"/>
      <c r="L2939" s="37"/>
      <c r="M2939" s="37"/>
      <c r="N2939" s="37"/>
      <c r="O2939" s="37"/>
      <c r="P2939" s="37"/>
      <c r="Q2939" s="37"/>
      <c r="R2939" s="37"/>
      <c r="S2939" s="37"/>
    </row>
    <row r="2940" spans="2:19">
      <c r="B2940" s="6">
        <v>1935</v>
      </c>
      <c r="C2940" s="122"/>
      <c r="D2940" s="37"/>
      <c r="E2940" s="37"/>
      <c r="F2940" s="37"/>
      <c r="G2940" s="37"/>
      <c r="H2940" s="37"/>
      <c r="I2940" s="37"/>
      <c r="J2940" s="37"/>
      <c r="K2940" s="37"/>
      <c r="L2940" s="37"/>
      <c r="M2940" s="37"/>
      <c r="N2940" s="37"/>
      <c r="O2940" s="37"/>
      <c r="P2940" s="37"/>
      <c r="Q2940" s="37"/>
      <c r="R2940" s="37"/>
      <c r="S2940" s="37"/>
    </row>
    <row r="2941" spans="2:19">
      <c r="B2941" s="6">
        <v>1934</v>
      </c>
      <c r="C2941" s="122"/>
      <c r="D2941" s="37"/>
      <c r="E2941" s="37"/>
      <c r="F2941" s="37"/>
      <c r="G2941" s="37"/>
      <c r="H2941" s="37"/>
      <c r="I2941" s="37"/>
      <c r="J2941" s="37"/>
      <c r="K2941" s="37"/>
      <c r="L2941" s="37"/>
      <c r="M2941" s="37"/>
      <c r="N2941" s="37"/>
      <c r="O2941" s="37"/>
      <c r="P2941" s="37"/>
      <c r="Q2941" s="37"/>
      <c r="R2941" s="37"/>
      <c r="S2941" s="37"/>
    </row>
    <row r="2942" spans="2:19">
      <c r="B2942" s="6">
        <v>1933</v>
      </c>
      <c r="C2942" s="122"/>
      <c r="D2942" s="37"/>
      <c r="E2942" s="37"/>
      <c r="F2942" s="37"/>
      <c r="G2942" s="37"/>
      <c r="H2942" s="37"/>
      <c r="I2942" s="37"/>
      <c r="J2942" s="37"/>
      <c r="K2942" s="37"/>
      <c r="L2942" s="37"/>
      <c r="M2942" s="37"/>
      <c r="N2942" s="37"/>
      <c r="O2942" s="37"/>
      <c r="P2942" s="37"/>
      <c r="Q2942" s="37"/>
      <c r="R2942" s="37"/>
      <c r="S2942" s="37"/>
    </row>
    <row r="2943" spans="2:19">
      <c r="B2943" s="6">
        <v>1932</v>
      </c>
      <c r="C2943" s="122"/>
      <c r="D2943" s="37"/>
      <c r="E2943" s="37"/>
      <c r="F2943" s="37"/>
      <c r="G2943" s="37"/>
      <c r="H2943" s="37"/>
      <c r="I2943" s="37"/>
      <c r="J2943" s="37"/>
      <c r="K2943" s="37"/>
      <c r="L2943" s="37"/>
      <c r="M2943" s="37"/>
      <c r="N2943" s="37"/>
      <c r="O2943" s="37"/>
      <c r="P2943" s="37"/>
      <c r="Q2943" s="37"/>
      <c r="R2943" s="37"/>
      <c r="S2943" s="37"/>
    </row>
    <row r="2944" spans="2:19">
      <c r="B2944" s="6">
        <v>1931</v>
      </c>
      <c r="C2944" s="122"/>
      <c r="D2944" s="37"/>
      <c r="E2944" s="37"/>
      <c r="F2944" s="37"/>
      <c r="G2944" s="37"/>
      <c r="H2944" s="37"/>
      <c r="I2944" s="37"/>
      <c r="J2944" s="37"/>
      <c r="K2944" s="37"/>
      <c r="L2944" s="37"/>
      <c r="M2944" s="37"/>
      <c r="N2944" s="37"/>
      <c r="O2944" s="37"/>
      <c r="P2944" s="37"/>
      <c r="Q2944" s="37"/>
      <c r="R2944" s="37"/>
      <c r="S2944" s="37"/>
    </row>
    <row r="2945" spans="1:21">
      <c r="B2945" s="6">
        <v>1930</v>
      </c>
      <c r="C2945" s="122"/>
      <c r="D2945" s="37"/>
      <c r="E2945" s="37"/>
      <c r="F2945" s="37"/>
      <c r="G2945" s="37"/>
      <c r="H2945" s="37"/>
      <c r="I2945" s="37"/>
      <c r="J2945" s="37"/>
      <c r="K2945" s="37"/>
      <c r="L2945" s="37"/>
      <c r="M2945" s="37"/>
      <c r="N2945" s="37"/>
      <c r="O2945" s="37"/>
      <c r="P2945" s="37"/>
      <c r="Q2945" s="37"/>
      <c r="R2945" s="37"/>
      <c r="S2945" s="37"/>
    </row>
    <row r="2946" spans="1:21" ht="51">
      <c r="A2946" s="75" t="s">
        <v>134</v>
      </c>
      <c r="B2946" s="7" t="s">
        <v>10</v>
      </c>
      <c r="C2946" s="8">
        <f>SUM(C2869:C2945)</f>
        <v>806449</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c r="U2946" s="135">
        <f>SUM(C2946:T2946)</f>
        <v>806449</v>
      </c>
    </row>
    <row r="2947" spans="1:21" s="78" customFormat="1">
      <c r="A2947" s="76"/>
      <c r="B2947" s="7"/>
      <c r="C2947" s="8"/>
      <c r="D2947" s="8"/>
      <c r="E2947" s="8"/>
      <c r="F2947" s="8"/>
      <c r="G2947" s="8"/>
      <c r="H2947" s="8"/>
      <c r="I2947" s="8"/>
      <c r="J2947" s="8"/>
      <c r="K2947" s="8"/>
      <c r="L2947" s="8"/>
      <c r="M2947" s="10"/>
      <c r="N2947" s="35"/>
      <c r="O2947" s="35"/>
      <c r="P2947" s="35"/>
      <c r="Q2947" s="35"/>
      <c r="R2947" s="35"/>
      <c r="S2947" s="35"/>
    </row>
    <row r="2948" spans="1:21">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21">
      <c r="A2949" s="38"/>
      <c r="B2949" s="6">
        <v>2021</v>
      </c>
      <c r="C2949" s="36"/>
      <c r="D2949" s="36"/>
      <c r="E2949" s="36"/>
      <c r="F2949" s="36"/>
      <c r="G2949" s="36"/>
      <c r="H2949" s="36"/>
      <c r="I2949" s="36"/>
      <c r="J2949" s="36"/>
      <c r="K2949" s="36"/>
      <c r="L2949" s="36"/>
      <c r="M2949" s="36"/>
      <c r="N2949" s="36"/>
      <c r="O2949" s="36"/>
      <c r="P2949" s="36"/>
      <c r="Q2949" s="36"/>
      <c r="R2949" s="37"/>
      <c r="S2949" s="37"/>
    </row>
    <row r="2950" spans="1:21">
      <c r="B2950" s="6">
        <v>2020</v>
      </c>
      <c r="C2950" s="36"/>
      <c r="D2950" s="36"/>
      <c r="E2950" s="36"/>
      <c r="F2950" s="36"/>
      <c r="G2950" s="36"/>
      <c r="H2950" s="36"/>
      <c r="I2950" s="36"/>
      <c r="J2950" s="36"/>
      <c r="K2950" s="36"/>
      <c r="L2950" s="36"/>
      <c r="M2950" s="36"/>
      <c r="N2950" s="36"/>
      <c r="O2950" s="36"/>
      <c r="P2950" s="36"/>
      <c r="Q2950" s="37"/>
      <c r="R2950" s="37"/>
      <c r="S2950" s="37"/>
    </row>
    <row r="2951" spans="1:21">
      <c r="A2951" s="40"/>
      <c r="B2951" s="6">
        <v>2019</v>
      </c>
      <c r="C2951" s="36"/>
      <c r="D2951" s="36"/>
      <c r="E2951" s="36"/>
      <c r="F2951" s="36"/>
      <c r="G2951" s="36"/>
      <c r="H2951" s="36"/>
      <c r="I2951" s="36"/>
      <c r="J2951" s="36"/>
      <c r="K2951" s="36"/>
      <c r="L2951" s="36"/>
      <c r="M2951" s="36"/>
      <c r="N2951" s="36"/>
      <c r="O2951" s="36"/>
      <c r="P2951" s="37"/>
      <c r="Q2951" s="37"/>
      <c r="R2951" s="37"/>
      <c r="S2951" s="37"/>
    </row>
    <row r="2952" spans="1:21">
      <c r="A2952" s="40"/>
      <c r="B2952" s="6">
        <v>2018</v>
      </c>
      <c r="C2952" s="36"/>
      <c r="D2952" s="36"/>
      <c r="E2952" s="36"/>
      <c r="F2952" s="36"/>
      <c r="G2952" s="36"/>
      <c r="H2952" s="36"/>
      <c r="I2952" s="36"/>
      <c r="J2952" s="36"/>
      <c r="K2952" s="36"/>
      <c r="L2952" s="36"/>
      <c r="M2952" s="36"/>
      <c r="N2952" s="36"/>
      <c r="O2952" s="37"/>
      <c r="P2952" s="37"/>
      <c r="Q2952" s="37"/>
      <c r="R2952" s="37"/>
      <c r="S2952" s="37"/>
    </row>
    <row r="2953" spans="1:21">
      <c r="A2953" s="40"/>
      <c r="B2953" s="6">
        <v>2017</v>
      </c>
      <c r="C2953" s="36"/>
      <c r="D2953" s="36"/>
      <c r="E2953" s="36"/>
      <c r="F2953" s="36"/>
      <c r="G2953" s="36"/>
      <c r="H2953" s="36"/>
      <c r="I2953" s="36"/>
      <c r="J2953" s="36"/>
      <c r="K2953" s="36"/>
      <c r="L2953" s="36"/>
      <c r="M2953" s="36"/>
      <c r="N2953" s="37"/>
      <c r="O2953" s="37"/>
      <c r="P2953" s="37"/>
      <c r="Q2953" s="37"/>
      <c r="R2953" s="37"/>
      <c r="S2953" s="37"/>
    </row>
    <row r="2954" spans="1:21">
      <c r="B2954" s="6">
        <v>2016</v>
      </c>
      <c r="C2954" s="36"/>
      <c r="D2954" s="36"/>
      <c r="E2954" s="36"/>
      <c r="F2954" s="36"/>
      <c r="G2954" s="36"/>
      <c r="H2954" s="36"/>
      <c r="I2954" s="36"/>
      <c r="J2954" s="36"/>
      <c r="K2954" s="36"/>
      <c r="L2954" s="36"/>
      <c r="M2954" s="37"/>
      <c r="N2954" s="37"/>
      <c r="O2954" s="37"/>
      <c r="P2954" s="37"/>
      <c r="Q2954" s="37"/>
      <c r="R2954" s="37"/>
      <c r="S2954" s="37"/>
    </row>
    <row r="2955" spans="1:21">
      <c r="B2955" s="6">
        <v>2015</v>
      </c>
      <c r="C2955" s="36"/>
      <c r="D2955" s="36"/>
      <c r="E2955" s="36"/>
      <c r="F2955" s="36"/>
      <c r="G2955" s="36"/>
      <c r="H2955" s="36"/>
      <c r="I2955" s="36"/>
      <c r="J2955" s="36"/>
      <c r="K2955" s="36"/>
      <c r="L2955" s="37"/>
      <c r="M2955" s="37"/>
      <c r="N2955" s="37"/>
      <c r="O2955" s="37"/>
      <c r="P2955" s="37"/>
      <c r="Q2955" s="37"/>
      <c r="R2955" s="37"/>
      <c r="S2955" s="37"/>
    </row>
    <row r="2956" spans="1:21">
      <c r="B2956" s="6">
        <v>2014</v>
      </c>
      <c r="C2956" s="36"/>
      <c r="D2956" s="36"/>
      <c r="E2956" s="36"/>
      <c r="F2956" s="36"/>
      <c r="G2956" s="36"/>
      <c r="H2956" s="36"/>
      <c r="I2956" s="36"/>
      <c r="J2956" s="36"/>
      <c r="K2956" s="37"/>
      <c r="L2956" s="37"/>
      <c r="M2956" s="37"/>
      <c r="N2956" s="37"/>
      <c r="O2956" s="37"/>
      <c r="P2956" s="37"/>
      <c r="Q2956" s="37"/>
      <c r="R2956" s="37"/>
      <c r="S2956" s="37"/>
    </row>
    <row r="2957" spans="1:21">
      <c r="B2957" s="6">
        <v>2013</v>
      </c>
      <c r="C2957" s="36"/>
      <c r="D2957" s="36"/>
      <c r="E2957" s="36"/>
      <c r="F2957" s="36"/>
      <c r="G2957" s="36"/>
      <c r="H2957" s="36"/>
      <c r="I2957" s="36"/>
      <c r="J2957" s="37"/>
      <c r="K2957" s="37"/>
      <c r="L2957" s="37"/>
      <c r="M2957" s="37"/>
      <c r="N2957" s="37"/>
      <c r="O2957" s="37"/>
      <c r="P2957" s="37"/>
      <c r="Q2957" s="37"/>
      <c r="R2957" s="37"/>
      <c r="S2957" s="37"/>
    </row>
    <row r="2958" spans="1:21">
      <c r="B2958" s="6">
        <v>2012</v>
      </c>
      <c r="C2958" s="36"/>
      <c r="D2958" s="36"/>
      <c r="E2958" s="36"/>
      <c r="F2958" s="36"/>
      <c r="G2958" s="36"/>
      <c r="H2958" s="36"/>
      <c r="I2958" s="37"/>
      <c r="J2958" s="37"/>
      <c r="K2958" s="37"/>
      <c r="L2958" s="37"/>
      <c r="M2958" s="37"/>
      <c r="N2958" s="37"/>
      <c r="O2958" s="37"/>
      <c r="P2958" s="37"/>
      <c r="Q2958" s="37"/>
      <c r="R2958" s="37"/>
      <c r="S2958" s="37"/>
    </row>
    <row r="2959" spans="1:21">
      <c r="B2959" s="6">
        <v>2011</v>
      </c>
      <c r="C2959" s="36"/>
      <c r="D2959" s="36"/>
      <c r="E2959" s="36"/>
      <c r="F2959" s="36"/>
      <c r="G2959" s="36"/>
      <c r="H2959" s="37"/>
      <c r="I2959" s="37"/>
      <c r="J2959" s="37"/>
      <c r="K2959" s="37"/>
      <c r="L2959" s="37"/>
      <c r="M2959" s="37"/>
      <c r="N2959" s="37"/>
      <c r="O2959" s="37"/>
      <c r="P2959" s="37"/>
      <c r="Q2959" s="37"/>
      <c r="R2959" s="37"/>
      <c r="S2959" s="37"/>
    </row>
    <row r="2960" spans="1:21">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21">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c r="U3041" s="135">
        <f>SUM(C3041:T3041)</f>
        <v>0</v>
      </c>
    </row>
    <row r="3042" spans="1:21">
      <c r="A3042" s="76"/>
      <c r="B3042" s="7"/>
      <c r="C3042" s="8"/>
      <c r="D3042" s="8"/>
      <c r="E3042" s="8"/>
      <c r="F3042" s="8"/>
      <c r="G3042" s="8"/>
      <c r="H3042" s="8"/>
      <c r="I3042" s="8"/>
      <c r="J3042" s="8"/>
      <c r="K3042" s="8"/>
      <c r="L3042" s="8"/>
      <c r="M3042" s="10"/>
    </row>
    <row r="3043" spans="1:21">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21">
      <c r="A3044" s="38"/>
      <c r="B3044" s="6">
        <v>2021</v>
      </c>
      <c r="C3044" s="36"/>
      <c r="D3044" s="36"/>
      <c r="E3044" s="36"/>
      <c r="F3044" s="36"/>
      <c r="G3044" s="36"/>
      <c r="H3044" s="36"/>
      <c r="I3044" s="36"/>
      <c r="J3044" s="36"/>
      <c r="K3044" s="36"/>
      <c r="L3044" s="36"/>
      <c r="M3044" s="36"/>
      <c r="N3044" s="36"/>
      <c r="O3044" s="36"/>
      <c r="P3044" s="36"/>
      <c r="Q3044" s="36"/>
      <c r="R3044" s="37"/>
      <c r="S3044" s="37"/>
    </row>
    <row r="3045" spans="1:21">
      <c r="B3045" s="6">
        <v>2020</v>
      </c>
      <c r="C3045" s="36"/>
      <c r="D3045" s="36"/>
      <c r="E3045" s="36"/>
      <c r="F3045" s="36"/>
      <c r="G3045" s="36"/>
      <c r="H3045" s="36"/>
      <c r="I3045" s="36"/>
      <c r="J3045" s="36"/>
      <c r="K3045" s="36"/>
      <c r="L3045" s="36"/>
      <c r="M3045" s="36"/>
      <c r="N3045" s="36"/>
      <c r="O3045" s="36"/>
      <c r="P3045" s="36"/>
      <c r="Q3045" s="37"/>
      <c r="R3045" s="37"/>
      <c r="S3045" s="37"/>
    </row>
    <row r="3046" spans="1:21">
      <c r="A3046" s="40"/>
      <c r="B3046" s="6">
        <v>2019</v>
      </c>
      <c r="C3046" s="36"/>
      <c r="D3046" s="36"/>
      <c r="E3046" s="36"/>
      <c r="F3046" s="36"/>
      <c r="G3046" s="36"/>
      <c r="H3046" s="36"/>
      <c r="I3046" s="36"/>
      <c r="J3046" s="36"/>
      <c r="K3046" s="36"/>
      <c r="L3046" s="36"/>
      <c r="M3046" s="36"/>
      <c r="N3046" s="36"/>
      <c r="O3046" s="36"/>
      <c r="P3046" s="37"/>
      <c r="Q3046" s="37"/>
      <c r="R3046" s="37"/>
      <c r="S3046" s="37"/>
    </row>
    <row r="3047" spans="1:21">
      <c r="A3047" s="40"/>
      <c r="B3047" s="6">
        <v>2018</v>
      </c>
      <c r="C3047" s="36"/>
      <c r="D3047" s="36"/>
      <c r="E3047" s="36"/>
      <c r="F3047" s="36"/>
      <c r="G3047" s="36"/>
      <c r="H3047" s="36"/>
      <c r="I3047" s="36"/>
      <c r="J3047" s="36"/>
      <c r="K3047" s="36"/>
      <c r="L3047" s="36"/>
      <c r="M3047" s="36"/>
      <c r="N3047" s="36"/>
      <c r="O3047" s="37"/>
      <c r="P3047" s="37"/>
      <c r="Q3047" s="37"/>
      <c r="R3047" s="37"/>
      <c r="S3047" s="37"/>
    </row>
    <row r="3048" spans="1:21">
      <c r="A3048" s="40"/>
      <c r="B3048" s="6">
        <v>2017</v>
      </c>
      <c r="C3048" s="36"/>
      <c r="D3048" s="36"/>
      <c r="E3048" s="36"/>
      <c r="F3048" s="36"/>
      <c r="G3048" s="36"/>
      <c r="H3048" s="36"/>
      <c r="I3048" s="36"/>
      <c r="J3048" s="36"/>
      <c r="K3048" s="36"/>
      <c r="L3048" s="36"/>
      <c r="M3048" s="36"/>
      <c r="N3048" s="37"/>
      <c r="O3048" s="37"/>
      <c r="P3048" s="37"/>
      <c r="Q3048" s="37"/>
      <c r="R3048" s="37"/>
      <c r="S3048" s="37"/>
    </row>
    <row r="3049" spans="1:21">
      <c r="B3049" s="6">
        <v>2016</v>
      </c>
      <c r="C3049" s="36"/>
      <c r="D3049" s="36"/>
      <c r="E3049" s="36"/>
      <c r="F3049" s="36"/>
      <c r="G3049" s="36"/>
      <c r="H3049" s="36"/>
      <c r="I3049" s="36"/>
      <c r="J3049" s="36"/>
      <c r="K3049" s="36"/>
      <c r="L3049" s="36"/>
      <c r="M3049" s="37"/>
      <c r="N3049" s="37"/>
      <c r="O3049" s="37"/>
      <c r="P3049" s="37"/>
      <c r="Q3049" s="37"/>
      <c r="R3049" s="37"/>
      <c r="S3049" s="37"/>
    </row>
    <row r="3050" spans="1:21">
      <c r="B3050" s="6">
        <v>2015</v>
      </c>
      <c r="C3050" s="36"/>
      <c r="D3050" s="36"/>
      <c r="E3050" s="36"/>
      <c r="F3050" s="36"/>
      <c r="G3050" s="36"/>
      <c r="H3050" s="36"/>
      <c r="I3050" s="36"/>
      <c r="J3050" s="36"/>
      <c r="K3050" s="36"/>
      <c r="L3050" s="37"/>
      <c r="M3050" s="37"/>
      <c r="N3050" s="37"/>
      <c r="O3050" s="37"/>
      <c r="P3050" s="37"/>
      <c r="Q3050" s="37"/>
      <c r="R3050" s="37"/>
      <c r="S3050" s="37"/>
    </row>
    <row r="3051" spans="1:21">
      <c r="B3051" s="6">
        <v>2014</v>
      </c>
      <c r="C3051" s="36"/>
      <c r="D3051" s="36"/>
      <c r="E3051" s="36"/>
      <c r="F3051" s="36"/>
      <c r="G3051" s="36"/>
      <c r="H3051" s="36"/>
      <c r="I3051" s="36"/>
      <c r="J3051" s="36"/>
      <c r="K3051" s="37"/>
      <c r="L3051" s="37"/>
      <c r="M3051" s="37"/>
      <c r="N3051" s="37"/>
      <c r="O3051" s="37"/>
      <c r="P3051" s="37"/>
      <c r="Q3051" s="37"/>
      <c r="R3051" s="37"/>
      <c r="S3051" s="37"/>
    </row>
    <row r="3052" spans="1:21">
      <c r="B3052" s="6">
        <v>2013</v>
      </c>
      <c r="C3052" s="36"/>
      <c r="D3052" s="36"/>
      <c r="E3052" s="36"/>
      <c r="F3052" s="36"/>
      <c r="G3052" s="36"/>
      <c r="H3052" s="36"/>
      <c r="I3052" s="36"/>
      <c r="J3052" s="37"/>
      <c r="K3052" s="37"/>
      <c r="L3052" s="37"/>
      <c r="M3052" s="37"/>
      <c r="N3052" s="37"/>
      <c r="O3052" s="37"/>
      <c r="P3052" s="37"/>
      <c r="Q3052" s="37"/>
      <c r="R3052" s="37"/>
      <c r="S3052" s="37"/>
    </row>
    <row r="3053" spans="1:21">
      <c r="B3053" s="6">
        <v>2012</v>
      </c>
      <c r="C3053" s="36"/>
      <c r="D3053" s="36"/>
      <c r="E3053" s="36"/>
      <c r="F3053" s="36"/>
      <c r="G3053" s="36"/>
      <c r="H3053" s="36"/>
      <c r="I3053" s="37"/>
      <c r="J3053" s="37"/>
      <c r="K3053" s="37"/>
      <c r="L3053" s="37"/>
      <c r="M3053" s="37"/>
      <c r="N3053" s="37"/>
      <c r="O3053" s="37"/>
      <c r="P3053" s="37"/>
      <c r="Q3053" s="37"/>
      <c r="R3053" s="37"/>
      <c r="S3053" s="37"/>
    </row>
    <row r="3054" spans="1:21">
      <c r="B3054" s="6">
        <v>2011</v>
      </c>
      <c r="C3054" s="36"/>
      <c r="D3054" s="36"/>
      <c r="E3054" s="36"/>
      <c r="F3054" s="36"/>
      <c r="G3054" s="36"/>
      <c r="H3054" s="37"/>
      <c r="I3054" s="37"/>
      <c r="J3054" s="37"/>
      <c r="K3054" s="37"/>
      <c r="L3054" s="37"/>
      <c r="M3054" s="37"/>
      <c r="N3054" s="37"/>
      <c r="O3054" s="37"/>
      <c r="P3054" s="37"/>
      <c r="Q3054" s="37"/>
      <c r="R3054" s="37"/>
      <c r="S3054" s="37"/>
    </row>
    <row r="3055" spans="1:21">
      <c r="B3055" s="6">
        <v>2010</v>
      </c>
      <c r="C3055" s="36"/>
      <c r="D3055" s="36"/>
      <c r="E3055" s="36"/>
      <c r="F3055" s="36"/>
      <c r="G3055" s="37"/>
      <c r="H3055" s="37"/>
      <c r="I3055" s="37"/>
      <c r="J3055" s="37"/>
      <c r="K3055" s="37"/>
      <c r="L3055" s="37"/>
      <c r="M3055" s="37"/>
      <c r="N3055" s="37"/>
      <c r="O3055" s="37"/>
      <c r="P3055" s="37"/>
      <c r="Q3055" s="37"/>
      <c r="R3055" s="37"/>
      <c r="S3055" s="37"/>
    </row>
    <row r="3056" spans="1:21">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21">
      <c r="B3121" s="6">
        <v>1944</v>
      </c>
      <c r="C3121" s="37"/>
      <c r="D3121" s="37"/>
      <c r="E3121" s="37"/>
      <c r="F3121" s="37"/>
      <c r="G3121" s="37"/>
      <c r="H3121" s="37"/>
      <c r="I3121" s="37"/>
      <c r="J3121" s="37"/>
      <c r="K3121" s="37"/>
      <c r="L3121" s="37"/>
      <c r="M3121" s="37"/>
      <c r="N3121" s="37"/>
      <c r="O3121" s="37"/>
      <c r="P3121" s="37"/>
      <c r="Q3121" s="37"/>
      <c r="R3121" s="37"/>
      <c r="S3121" s="37"/>
    </row>
    <row r="3122" spans="1:21">
      <c r="B3122" s="6">
        <v>1943</v>
      </c>
      <c r="C3122" s="37"/>
      <c r="D3122" s="37"/>
      <c r="E3122" s="37"/>
      <c r="F3122" s="37"/>
      <c r="G3122" s="37"/>
      <c r="H3122" s="37"/>
      <c r="I3122" s="37"/>
      <c r="J3122" s="37"/>
      <c r="K3122" s="37"/>
      <c r="L3122" s="37"/>
      <c r="M3122" s="37"/>
      <c r="N3122" s="37"/>
      <c r="O3122" s="37"/>
      <c r="P3122" s="37"/>
      <c r="Q3122" s="37"/>
      <c r="R3122" s="37"/>
      <c r="S3122" s="37"/>
    </row>
    <row r="3123" spans="1:21">
      <c r="B3123" s="6">
        <v>1942</v>
      </c>
      <c r="C3123" s="37"/>
      <c r="D3123" s="37"/>
      <c r="E3123" s="37"/>
      <c r="F3123" s="37"/>
      <c r="G3123" s="37"/>
      <c r="H3123" s="37"/>
      <c r="I3123" s="37"/>
      <c r="J3123" s="37"/>
      <c r="K3123" s="37"/>
      <c r="L3123" s="37"/>
      <c r="M3123" s="37"/>
      <c r="N3123" s="37"/>
      <c r="O3123" s="37"/>
      <c r="P3123" s="37"/>
      <c r="Q3123" s="37"/>
      <c r="R3123" s="37"/>
      <c r="S3123" s="37"/>
    </row>
    <row r="3124" spans="1:21">
      <c r="B3124" s="6">
        <v>1941</v>
      </c>
      <c r="C3124" s="37"/>
      <c r="D3124" s="37"/>
      <c r="E3124" s="37"/>
      <c r="F3124" s="37"/>
      <c r="G3124" s="37"/>
      <c r="H3124" s="37"/>
      <c r="I3124" s="37"/>
      <c r="J3124" s="37"/>
      <c r="K3124" s="37"/>
      <c r="L3124" s="37"/>
      <c r="M3124" s="37"/>
      <c r="N3124" s="37"/>
      <c r="O3124" s="37"/>
      <c r="P3124" s="37"/>
      <c r="Q3124" s="37"/>
      <c r="R3124" s="37"/>
      <c r="S3124" s="37"/>
    </row>
    <row r="3125" spans="1:21">
      <c r="B3125" s="6">
        <v>1940</v>
      </c>
      <c r="C3125" s="37"/>
      <c r="D3125" s="37"/>
      <c r="E3125" s="37"/>
      <c r="F3125" s="37"/>
      <c r="G3125" s="37"/>
      <c r="H3125" s="37"/>
      <c r="I3125" s="37"/>
      <c r="J3125" s="37"/>
      <c r="K3125" s="37"/>
      <c r="L3125" s="37"/>
      <c r="M3125" s="37"/>
      <c r="N3125" s="37"/>
      <c r="O3125" s="37"/>
      <c r="P3125" s="37"/>
      <c r="Q3125" s="37"/>
      <c r="R3125" s="37"/>
      <c r="S3125" s="37"/>
    </row>
    <row r="3126" spans="1:21">
      <c r="B3126" s="6">
        <v>1939</v>
      </c>
      <c r="C3126" s="37"/>
      <c r="D3126" s="37"/>
      <c r="E3126" s="37"/>
      <c r="F3126" s="37"/>
      <c r="G3126" s="37"/>
      <c r="H3126" s="37"/>
      <c r="I3126" s="37"/>
      <c r="J3126" s="37"/>
      <c r="K3126" s="37"/>
      <c r="L3126" s="37"/>
      <c r="M3126" s="37"/>
      <c r="N3126" s="37"/>
      <c r="O3126" s="37"/>
      <c r="P3126" s="37"/>
      <c r="Q3126" s="37"/>
      <c r="R3126" s="37"/>
      <c r="S3126" s="37"/>
    </row>
    <row r="3127" spans="1:21">
      <c r="B3127" s="6">
        <v>1938</v>
      </c>
      <c r="C3127" s="37"/>
      <c r="D3127" s="37"/>
      <c r="E3127" s="37"/>
      <c r="F3127" s="37"/>
      <c r="G3127" s="37"/>
      <c r="H3127" s="37"/>
      <c r="I3127" s="37"/>
      <c r="J3127" s="37"/>
      <c r="K3127" s="37"/>
      <c r="L3127" s="37"/>
      <c r="M3127" s="37"/>
      <c r="N3127" s="37"/>
      <c r="O3127" s="37"/>
      <c r="P3127" s="37"/>
      <c r="Q3127" s="37"/>
      <c r="R3127" s="37"/>
      <c r="S3127" s="37"/>
    </row>
    <row r="3128" spans="1:21">
      <c r="B3128" s="6">
        <v>1937</v>
      </c>
      <c r="C3128" s="37"/>
      <c r="D3128" s="37"/>
      <c r="E3128" s="37"/>
      <c r="F3128" s="37"/>
      <c r="G3128" s="37"/>
      <c r="H3128" s="37"/>
      <c r="I3128" s="37"/>
      <c r="J3128" s="37"/>
      <c r="K3128" s="37"/>
      <c r="L3128" s="37"/>
      <c r="M3128" s="37"/>
      <c r="N3128" s="37"/>
      <c r="O3128" s="37"/>
      <c r="P3128" s="37"/>
      <c r="Q3128" s="37"/>
      <c r="R3128" s="37"/>
      <c r="S3128" s="37"/>
    </row>
    <row r="3129" spans="1:21">
      <c r="B3129" s="6">
        <v>1936</v>
      </c>
      <c r="C3129" s="37"/>
      <c r="D3129" s="37"/>
      <c r="E3129" s="37"/>
      <c r="F3129" s="37"/>
      <c r="G3129" s="37"/>
      <c r="H3129" s="37"/>
      <c r="I3129" s="37"/>
      <c r="J3129" s="37"/>
      <c r="K3129" s="37"/>
      <c r="L3129" s="37"/>
      <c r="M3129" s="37"/>
      <c r="N3129" s="37"/>
      <c r="O3129" s="37"/>
      <c r="P3129" s="37"/>
      <c r="Q3129" s="37"/>
      <c r="R3129" s="37"/>
      <c r="S3129" s="37"/>
    </row>
    <row r="3130" spans="1:21">
      <c r="B3130" s="6">
        <v>1935</v>
      </c>
      <c r="C3130" s="37"/>
      <c r="D3130" s="37"/>
      <c r="E3130" s="37"/>
      <c r="F3130" s="37"/>
      <c r="G3130" s="37"/>
      <c r="H3130" s="37"/>
      <c r="I3130" s="37"/>
      <c r="J3130" s="37"/>
      <c r="K3130" s="37"/>
      <c r="L3130" s="37"/>
      <c r="M3130" s="37"/>
      <c r="N3130" s="37"/>
      <c r="O3130" s="37"/>
      <c r="P3130" s="37"/>
      <c r="Q3130" s="37"/>
      <c r="R3130" s="37"/>
      <c r="S3130" s="37"/>
    </row>
    <row r="3131" spans="1:21">
      <c r="B3131" s="6">
        <v>1934</v>
      </c>
      <c r="C3131" s="37"/>
      <c r="D3131" s="37"/>
      <c r="E3131" s="37"/>
      <c r="F3131" s="37"/>
      <c r="G3131" s="37"/>
      <c r="H3131" s="37"/>
      <c r="I3131" s="37"/>
      <c r="J3131" s="37"/>
      <c r="K3131" s="37"/>
      <c r="L3131" s="37"/>
      <c r="M3131" s="37"/>
      <c r="N3131" s="37"/>
      <c r="O3131" s="37"/>
      <c r="P3131" s="37"/>
      <c r="Q3131" s="37"/>
      <c r="R3131" s="37"/>
      <c r="S3131" s="37"/>
    </row>
    <row r="3132" spans="1:21">
      <c r="B3132" s="6">
        <v>1933</v>
      </c>
      <c r="C3132" s="37"/>
      <c r="D3132" s="37"/>
      <c r="E3132" s="37"/>
      <c r="F3132" s="37"/>
      <c r="G3132" s="37"/>
      <c r="H3132" s="37"/>
      <c r="I3132" s="37"/>
      <c r="J3132" s="37"/>
      <c r="K3132" s="37"/>
      <c r="L3132" s="37"/>
      <c r="M3132" s="37"/>
      <c r="N3132" s="37"/>
      <c r="O3132" s="37"/>
      <c r="P3132" s="37"/>
      <c r="Q3132" s="37"/>
      <c r="R3132" s="37"/>
      <c r="S3132" s="37"/>
    </row>
    <row r="3133" spans="1:21">
      <c r="B3133" s="6">
        <v>1932</v>
      </c>
      <c r="C3133" s="37"/>
      <c r="D3133" s="37"/>
      <c r="E3133" s="37"/>
      <c r="F3133" s="37"/>
      <c r="G3133" s="37"/>
      <c r="H3133" s="37"/>
      <c r="I3133" s="37"/>
      <c r="J3133" s="37"/>
      <c r="K3133" s="37"/>
      <c r="L3133" s="37"/>
      <c r="M3133" s="37"/>
      <c r="N3133" s="37"/>
      <c r="O3133" s="37"/>
      <c r="P3133" s="37"/>
      <c r="Q3133" s="37"/>
      <c r="R3133" s="37"/>
      <c r="S3133" s="37"/>
    </row>
    <row r="3134" spans="1:21">
      <c r="B3134" s="6">
        <v>1931</v>
      </c>
      <c r="C3134" s="37"/>
      <c r="D3134" s="37"/>
      <c r="E3134" s="37"/>
      <c r="F3134" s="37"/>
      <c r="G3134" s="37"/>
      <c r="H3134" s="37"/>
      <c r="I3134" s="37"/>
      <c r="J3134" s="37"/>
      <c r="K3134" s="37"/>
      <c r="L3134" s="37"/>
      <c r="M3134" s="37"/>
      <c r="N3134" s="37"/>
      <c r="O3134" s="37"/>
      <c r="P3134" s="37"/>
      <c r="Q3134" s="37"/>
      <c r="R3134" s="37"/>
      <c r="S3134" s="37"/>
    </row>
    <row r="3135" spans="1:21">
      <c r="B3135" s="6">
        <v>1930</v>
      </c>
      <c r="C3135" s="37"/>
      <c r="D3135" s="37"/>
      <c r="E3135" s="37"/>
      <c r="F3135" s="37"/>
      <c r="G3135" s="37"/>
      <c r="H3135" s="37"/>
      <c r="I3135" s="37"/>
      <c r="J3135" s="37"/>
      <c r="K3135" s="37"/>
      <c r="L3135" s="37"/>
      <c r="M3135" s="37"/>
      <c r="N3135" s="37"/>
      <c r="O3135" s="37"/>
      <c r="P3135" s="37"/>
      <c r="Q3135" s="37"/>
      <c r="R3135" s="37"/>
      <c r="S3135" s="37"/>
    </row>
    <row r="3136" spans="1:21">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c r="U3136" s="135">
        <f>SUM(C3136:T3136)</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2094</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124"/>
      <c r="D3151" s="125"/>
      <c r="E3151" s="125"/>
      <c r="F3151" s="126">
        <v>42685.18</v>
      </c>
      <c r="G3151" s="37"/>
      <c r="H3151" s="37"/>
      <c r="I3151" s="37"/>
      <c r="J3151" s="37"/>
      <c r="K3151" s="37"/>
      <c r="L3151" s="37"/>
      <c r="M3151" s="37"/>
      <c r="N3151" s="37"/>
      <c r="O3151" s="37"/>
      <c r="P3151" s="37"/>
      <c r="Q3151" s="37"/>
      <c r="R3151" s="37"/>
      <c r="S3151" s="37"/>
    </row>
    <row r="3152" spans="1:19">
      <c r="B3152" s="6">
        <v>2008</v>
      </c>
      <c r="C3152" s="124"/>
      <c r="D3152" s="125"/>
      <c r="E3152" s="126">
        <v>30993.9</v>
      </c>
      <c r="F3152" s="126"/>
      <c r="G3152" s="37"/>
      <c r="H3152" s="37"/>
      <c r="I3152" s="37"/>
      <c r="J3152" s="37"/>
      <c r="K3152" s="37"/>
      <c r="L3152" s="37"/>
      <c r="M3152" s="37"/>
      <c r="N3152" s="37"/>
      <c r="O3152" s="37"/>
      <c r="P3152" s="37"/>
      <c r="Q3152" s="37"/>
      <c r="R3152" s="37"/>
      <c r="S3152" s="37"/>
    </row>
    <row r="3153" spans="2:19">
      <c r="B3153" s="6">
        <v>2007</v>
      </c>
      <c r="C3153" s="124"/>
      <c r="D3153" s="126"/>
      <c r="E3153" s="126"/>
      <c r="F3153" s="126"/>
      <c r="G3153" s="37"/>
      <c r="H3153" s="37"/>
      <c r="I3153" s="37"/>
      <c r="J3153" s="37"/>
      <c r="K3153" s="37"/>
      <c r="L3153" s="37"/>
      <c r="M3153" s="37"/>
      <c r="N3153" s="37"/>
      <c r="O3153" s="37"/>
      <c r="P3153" s="37"/>
      <c r="Q3153" s="37"/>
      <c r="R3153" s="37"/>
      <c r="S3153" s="37"/>
    </row>
    <row r="3154" spans="2:19">
      <c r="B3154" s="6">
        <v>2006</v>
      </c>
      <c r="C3154" s="122"/>
      <c r="D3154" s="126"/>
      <c r="E3154" s="126"/>
      <c r="F3154" s="126"/>
      <c r="G3154" s="37"/>
      <c r="H3154" s="37"/>
      <c r="I3154" s="37"/>
      <c r="J3154" s="37"/>
      <c r="K3154" s="37"/>
      <c r="L3154" s="37"/>
      <c r="M3154" s="37"/>
      <c r="N3154" s="37"/>
      <c r="O3154" s="37"/>
      <c r="P3154" s="37"/>
      <c r="Q3154" s="37"/>
      <c r="R3154" s="37"/>
      <c r="S3154" s="37"/>
    </row>
    <row r="3155" spans="2:19">
      <c r="B3155" s="6">
        <v>2005</v>
      </c>
      <c r="C3155" s="122"/>
      <c r="D3155" s="126"/>
      <c r="E3155" s="126"/>
      <c r="F3155" s="126"/>
      <c r="G3155" s="37"/>
      <c r="H3155" s="37"/>
      <c r="I3155" s="37"/>
      <c r="J3155" s="37"/>
      <c r="K3155" s="37"/>
      <c r="L3155" s="37"/>
      <c r="M3155" s="37"/>
      <c r="N3155" s="37"/>
      <c r="O3155" s="37"/>
      <c r="P3155" s="37"/>
      <c r="Q3155" s="37"/>
      <c r="R3155" s="37"/>
      <c r="S3155" s="37"/>
    </row>
    <row r="3156" spans="2:19">
      <c r="B3156" s="6">
        <v>2004</v>
      </c>
      <c r="C3156" s="122"/>
      <c r="D3156" s="126"/>
      <c r="E3156" s="126"/>
      <c r="F3156" s="126"/>
      <c r="G3156" s="37"/>
      <c r="H3156" s="37"/>
      <c r="I3156" s="37"/>
      <c r="J3156" s="37"/>
      <c r="K3156" s="37"/>
      <c r="L3156" s="37"/>
      <c r="M3156" s="37"/>
      <c r="N3156" s="37"/>
      <c r="O3156" s="37"/>
      <c r="P3156" s="37"/>
      <c r="Q3156" s="37"/>
      <c r="R3156" s="37"/>
      <c r="S3156" s="37"/>
    </row>
    <row r="3157" spans="2:19">
      <c r="B3157" s="6">
        <v>2003</v>
      </c>
      <c r="C3157" s="122"/>
      <c r="D3157" s="126"/>
      <c r="E3157" s="126"/>
      <c r="F3157" s="126"/>
      <c r="G3157" s="37"/>
      <c r="H3157" s="37"/>
      <c r="I3157" s="37"/>
      <c r="J3157" s="37"/>
      <c r="K3157" s="37"/>
      <c r="L3157" s="37"/>
      <c r="M3157" s="37"/>
      <c r="N3157" s="37"/>
      <c r="O3157" s="37"/>
      <c r="P3157" s="37"/>
      <c r="Q3157" s="37"/>
      <c r="R3157" s="37"/>
      <c r="S3157" s="37"/>
    </row>
    <row r="3158" spans="2:19">
      <c r="B3158" s="6">
        <v>2002</v>
      </c>
      <c r="C3158" s="122"/>
      <c r="D3158" s="126"/>
      <c r="E3158" s="126"/>
      <c r="F3158" s="126"/>
      <c r="G3158" s="37"/>
      <c r="H3158" s="37"/>
      <c r="I3158" s="37"/>
      <c r="J3158" s="37"/>
      <c r="K3158" s="37"/>
      <c r="L3158" s="37"/>
      <c r="M3158" s="37"/>
      <c r="N3158" s="37"/>
      <c r="O3158" s="37"/>
      <c r="P3158" s="37"/>
      <c r="Q3158" s="37"/>
      <c r="R3158" s="37"/>
      <c r="S3158" s="37"/>
    </row>
    <row r="3159" spans="2:19">
      <c r="B3159" s="6">
        <v>2001</v>
      </c>
      <c r="C3159" s="122"/>
      <c r="D3159" s="126"/>
      <c r="E3159" s="126"/>
      <c r="F3159" s="126"/>
      <c r="G3159" s="37"/>
      <c r="H3159" s="37"/>
      <c r="I3159" s="37"/>
      <c r="J3159" s="37"/>
      <c r="K3159" s="37"/>
      <c r="L3159" s="37"/>
      <c r="M3159" s="37"/>
      <c r="N3159" s="37"/>
      <c r="O3159" s="37"/>
      <c r="P3159" s="37"/>
      <c r="Q3159" s="37"/>
      <c r="R3159" s="37"/>
      <c r="S3159" s="37"/>
    </row>
    <row r="3160" spans="2:19">
      <c r="B3160" s="6">
        <v>2000</v>
      </c>
      <c r="C3160" s="122"/>
      <c r="D3160" s="126"/>
      <c r="E3160" s="126"/>
      <c r="F3160" s="126"/>
      <c r="G3160" s="37"/>
      <c r="H3160" s="37"/>
      <c r="I3160" s="37"/>
      <c r="J3160" s="37"/>
      <c r="K3160" s="37"/>
      <c r="L3160" s="37"/>
      <c r="M3160" s="37"/>
      <c r="N3160" s="37"/>
      <c r="O3160" s="37"/>
      <c r="P3160" s="37"/>
      <c r="Q3160" s="37"/>
      <c r="R3160" s="37"/>
      <c r="S3160" s="37"/>
    </row>
    <row r="3161" spans="2:19">
      <c r="B3161" s="6">
        <v>1999</v>
      </c>
      <c r="C3161" s="122"/>
      <c r="D3161" s="126"/>
      <c r="E3161" s="126"/>
      <c r="F3161" s="126"/>
      <c r="G3161" s="37"/>
      <c r="H3161" s="37"/>
      <c r="I3161" s="37"/>
      <c r="J3161" s="37"/>
      <c r="K3161" s="37"/>
      <c r="L3161" s="37"/>
      <c r="M3161" s="37"/>
      <c r="N3161" s="37"/>
      <c r="O3161" s="37"/>
      <c r="P3161" s="37"/>
      <c r="Q3161" s="37"/>
      <c r="R3161" s="37"/>
      <c r="S3161" s="37"/>
    </row>
    <row r="3162" spans="2:19">
      <c r="B3162" s="6">
        <v>1998</v>
      </c>
      <c r="C3162" s="122"/>
      <c r="D3162" s="126"/>
      <c r="E3162" s="126"/>
      <c r="F3162" s="126"/>
      <c r="G3162" s="37"/>
      <c r="H3162" s="37"/>
      <c r="I3162" s="37"/>
      <c r="J3162" s="37"/>
      <c r="K3162" s="37"/>
      <c r="L3162" s="37"/>
      <c r="M3162" s="37"/>
      <c r="N3162" s="37"/>
      <c r="O3162" s="37"/>
      <c r="P3162" s="37"/>
      <c r="Q3162" s="37"/>
      <c r="R3162" s="37"/>
      <c r="S3162" s="37"/>
    </row>
    <row r="3163" spans="2:19">
      <c r="B3163" s="6">
        <v>1997</v>
      </c>
      <c r="C3163" s="122">
        <v>5139</v>
      </c>
      <c r="D3163" s="126"/>
      <c r="E3163" s="126"/>
      <c r="F3163" s="126"/>
      <c r="G3163" s="37"/>
      <c r="H3163" s="37"/>
      <c r="I3163" s="37"/>
      <c r="J3163" s="37"/>
      <c r="K3163" s="37"/>
      <c r="L3163" s="37"/>
      <c r="M3163" s="37"/>
      <c r="N3163" s="37"/>
      <c r="O3163" s="37"/>
      <c r="P3163" s="37"/>
      <c r="Q3163" s="37"/>
      <c r="R3163" s="37"/>
      <c r="S3163" s="37"/>
    </row>
    <row r="3164" spans="2:19">
      <c r="B3164" s="6">
        <v>1996</v>
      </c>
      <c r="C3164" s="122">
        <v>35087</v>
      </c>
      <c r="D3164" s="126"/>
      <c r="E3164" s="126"/>
      <c r="F3164" s="126"/>
      <c r="G3164" s="37"/>
      <c r="H3164" s="37"/>
      <c r="I3164" s="37"/>
      <c r="J3164" s="37"/>
      <c r="K3164" s="37"/>
      <c r="L3164" s="37"/>
      <c r="M3164" s="37"/>
      <c r="N3164" s="37"/>
      <c r="O3164" s="37"/>
      <c r="P3164" s="37"/>
      <c r="Q3164" s="37"/>
      <c r="R3164" s="37"/>
      <c r="S3164" s="37"/>
    </row>
    <row r="3165" spans="2:19">
      <c r="B3165" s="6">
        <v>1995</v>
      </c>
      <c r="C3165" s="122">
        <v>34359</v>
      </c>
      <c r="D3165" s="126"/>
      <c r="E3165" s="126"/>
      <c r="F3165" s="126"/>
      <c r="G3165" s="37"/>
      <c r="H3165" s="37"/>
      <c r="I3165" s="37"/>
      <c r="J3165" s="37"/>
      <c r="K3165" s="37"/>
      <c r="L3165" s="37"/>
      <c r="M3165" s="37"/>
      <c r="N3165" s="37"/>
      <c r="O3165" s="37"/>
      <c r="P3165" s="37"/>
      <c r="Q3165" s="37"/>
      <c r="R3165" s="37"/>
      <c r="S3165" s="37"/>
    </row>
    <row r="3166" spans="2:19">
      <c r="B3166" s="6">
        <v>1994</v>
      </c>
      <c r="C3166" s="122">
        <v>10827</v>
      </c>
      <c r="D3166" s="126"/>
      <c r="E3166" s="126"/>
      <c r="F3166" s="126"/>
      <c r="G3166" s="37"/>
      <c r="H3166" s="37"/>
      <c r="I3166" s="37"/>
      <c r="J3166" s="37"/>
      <c r="K3166" s="37"/>
      <c r="L3166" s="37"/>
      <c r="M3166" s="37"/>
      <c r="N3166" s="37"/>
      <c r="O3166" s="37"/>
      <c r="P3166" s="37"/>
      <c r="Q3166" s="37"/>
      <c r="R3166" s="37"/>
      <c r="S3166" s="37"/>
    </row>
    <row r="3167" spans="2:19">
      <c r="B3167" s="6">
        <v>1993</v>
      </c>
      <c r="C3167" s="122"/>
      <c r="D3167" s="126"/>
      <c r="E3167" s="126"/>
      <c r="F3167" s="126"/>
      <c r="G3167" s="37"/>
      <c r="H3167" s="37"/>
      <c r="I3167" s="37"/>
      <c r="J3167" s="37"/>
      <c r="K3167" s="37"/>
      <c r="L3167" s="37"/>
      <c r="M3167" s="37"/>
      <c r="N3167" s="37"/>
      <c r="O3167" s="37"/>
      <c r="P3167" s="37"/>
      <c r="Q3167" s="37"/>
      <c r="R3167" s="37"/>
      <c r="S3167" s="37"/>
    </row>
    <row r="3168" spans="2:19">
      <c r="B3168" s="6">
        <v>1992</v>
      </c>
      <c r="C3168" s="122">
        <v>2728</v>
      </c>
      <c r="D3168" s="126"/>
      <c r="E3168" s="126"/>
      <c r="F3168" s="126"/>
      <c r="G3168" s="37"/>
      <c r="H3168" s="37"/>
      <c r="I3168" s="37"/>
      <c r="J3168" s="37"/>
      <c r="K3168" s="37"/>
      <c r="L3168" s="37"/>
      <c r="M3168" s="37"/>
      <c r="N3168" s="37"/>
      <c r="O3168" s="37"/>
      <c r="P3168" s="37"/>
      <c r="Q3168" s="37"/>
      <c r="R3168" s="37"/>
      <c r="S3168" s="37"/>
    </row>
    <row r="3169" spans="2:19">
      <c r="B3169" s="6">
        <v>1991</v>
      </c>
      <c r="C3169" s="122"/>
      <c r="D3169" s="126"/>
      <c r="E3169" s="126"/>
      <c r="F3169" s="126"/>
      <c r="G3169" s="37"/>
      <c r="H3169" s="37"/>
      <c r="I3169" s="37"/>
      <c r="J3169" s="37"/>
      <c r="K3169" s="37"/>
      <c r="L3169" s="37"/>
      <c r="M3169" s="37"/>
      <c r="N3169" s="37"/>
      <c r="O3169" s="37"/>
      <c r="P3169" s="37"/>
      <c r="Q3169" s="37"/>
      <c r="R3169" s="37"/>
      <c r="S3169" s="37"/>
    </row>
    <row r="3170" spans="2:19">
      <c r="B3170" s="6">
        <v>1990</v>
      </c>
      <c r="C3170" s="122"/>
      <c r="D3170" s="126"/>
      <c r="E3170" s="126"/>
      <c r="F3170" s="126"/>
      <c r="G3170" s="37"/>
      <c r="H3170" s="37"/>
      <c r="I3170" s="37"/>
      <c r="J3170" s="37"/>
      <c r="K3170" s="37"/>
      <c r="L3170" s="37"/>
      <c r="M3170" s="37"/>
      <c r="N3170" s="37"/>
      <c r="O3170" s="37"/>
      <c r="P3170" s="37"/>
      <c r="Q3170" s="37"/>
      <c r="R3170" s="37"/>
      <c r="S3170" s="37"/>
    </row>
    <row r="3171" spans="2:19">
      <c r="B3171" s="6">
        <v>1989</v>
      </c>
      <c r="C3171" s="122"/>
      <c r="D3171" s="126"/>
      <c r="E3171" s="126"/>
      <c r="F3171" s="126"/>
      <c r="G3171" s="37"/>
      <c r="H3171" s="37"/>
      <c r="I3171" s="37"/>
      <c r="J3171" s="37"/>
      <c r="K3171" s="37"/>
      <c r="L3171" s="37"/>
      <c r="M3171" s="37"/>
      <c r="N3171" s="37"/>
      <c r="O3171" s="37"/>
      <c r="P3171" s="37"/>
      <c r="Q3171" s="37"/>
      <c r="R3171" s="37"/>
      <c r="S3171" s="37"/>
    </row>
    <row r="3172" spans="2:19">
      <c r="B3172" s="6">
        <v>1988</v>
      </c>
      <c r="C3172" s="122">
        <v>646</v>
      </c>
      <c r="D3172" s="126"/>
      <c r="E3172" s="126"/>
      <c r="F3172" s="126"/>
      <c r="G3172" s="37"/>
      <c r="H3172" s="37"/>
      <c r="I3172" s="37"/>
      <c r="J3172" s="37"/>
      <c r="K3172" s="37"/>
      <c r="L3172" s="37"/>
      <c r="M3172" s="37"/>
      <c r="N3172" s="37"/>
      <c r="O3172" s="37"/>
      <c r="P3172" s="37"/>
      <c r="Q3172" s="37"/>
      <c r="R3172" s="37"/>
      <c r="S3172" s="37"/>
    </row>
    <row r="3173" spans="2:19">
      <c r="B3173" s="6">
        <v>1987</v>
      </c>
      <c r="C3173" s="122">
        <v>6917</v>
      </c>
      <c r="D3173" s="126"/>
      <c r="E3173" s="126"/>
      <c r="F3173" s="126"/>
      <c r="G3173" s="37"/>
      <c r="H3173" s="37"/>
      <c r="I3173" s="37"/>
      <c r="J3173" s="37"/>
      <c r="K3173" s="37"/>
      <c r="L3173" s="37"/>
      <c r="M3173" s="37"/>
      <c r="N3173" s="37"/>
      <c r="O3173" s="37"/>
      <c r="P3173" s="37"/>
      <c r="Q3173" s="37"/>
      <c r="R3173" s="37"/>
      <c r="S3173" s="37"/>
    </row>
    <row r="3174" spans="2:19">
      <c r="B3174" s="6">
        <v>1986</v>
      </c>
      <c r="C3174" s="122"/>
      <c r="D3174" s="126"/>
      <c r="E3174" s="126"/>
      <c r="F3174" s="126"/>
      <c r="G3174" s="37"/>
      <c r="H3174" s="37"/>
      <c r="I3174" s="37"/>
      <c r="J3174" s="37"/>
      <c r="K3174" s="37"/>
      <c r="L3174" s="37"/>
      <c r="M3174" s="37"/>
      <c r="N3174" s="37"/>
      <c r="O3174" s="37"/>
      <c r="P3174" s="37"/>
      <c r="Q3174" s="37"/>
      <c r="R3174" s="37"/>
      <c r="S3174" s="37"/>
    </row>
    <row r="3175" spans="2:19">
      <c r="B3175" s="6">
        <v>1985</v>
      </c>
      <c r="C3175" s="122"/>
      <c r="D3175" s="126"/>
      <c r="E3175" s="126"/>
      <c r="F3175" s="126"/>
      <c r="G3175" s="37"/>
      <c r="H3175" s="37"/>
      <c r="I3175" s="37"/>
      <c r="J3175" s="37"/>
      <c r="K3175" s="37"/>
      <c r="L3175" s="37"/>
      <c r="M3175" s="37"/>
      <c r="N3175" s="37"/>
      <c r="O3175" s="37"/>
      <c r="P3175" s="37"/>
      <c r="Q3175" s="37"/>
      <c r="R3175" s="37"/>
      <c r="S3175" s="37"/>
    </row>
    <row r="3176" spans="2:19">
      <c r="B3176" s="6">
        <v>1984</v>
      </c>
      <c r="C3176" s="122">
        <v>3196</v>
      </c>
      <c r="D3176" s="126"/>
      <c r="E3176" s="126"/>
      <c r="F3176" s="126"/>
      <c r="G3176" s="37"/>
      <c r="H3176" s="37"/>
      <c r="I3176" s="37"/>
      <c r="J3176" s="37"/>
      <c r="K3176" s="37"/>
      <c r="L3176" s="37"/>
      <c r="M3176" s="37"/>
      <c r="N3176" s="37"/>
      <c r="O3176" s="37"/>
      <c r="P3176" s="37"/>
      <c r="Q3176" s="37"/>
      <c r="R3176" s="37"/>
      <c r="S3176" s="37"/>
    </row>
    <row r="3177" spans="2:19">
      <c r="B3177" s="6">
        <v>1983</v>
      </c>
      <c r="C3177" s="122">
        <v>28420</v>
      </c>
      <c r="D3177" s="126"/>
      <c r="E3177" s="126"/>
      <c r="F3177" s="126"/>
      <c r="G3177" s="37"/>
      <c r="H3177" s="37"/>
      <c r="I3177" s="37"/>
      <c r="J3177" s="37"/>
      <c r="K3177" s="37"/>
      <c r="L3177" s="37"/>
      <c r="M3177" s="37"/>
      <c r="N3177" s="37"/>
      <c r="O3177" s="37"/>
      <c r="P3177" s="37"/>
      <c r="Q3177" s="37"/>
      <c r="R3177" s="37"/>
      <c r="S3177" s="37"/>
    </row>
    <row r="3178" spans="2:19">
      <c r="B3178" s="6">
        <v>1982</v>
      </c>
      <c r="C3178" s="122"/>
      <c r="D3178" s="126"/>
      <c r="E3178" s="126"/>
      <c r="F3178" s="126"/>
      <c r="G3178" s="37"/>
      <c r="H3178" s="37"/>
      <c r="I3178" s="37"/>
      <c r="J3178" s="37"/>
      <c r="K3178" s="37"/>
      <c r="L3178" s="37"/>
      <c r="M3178" s="37"/>
      <c r="N3178" s="37"/>
      <c r="O3178" s="37"/>
      <c r="P3178" s="37"/>
      <c r="Q3178" s="37"/>
      <c r="R3178" s="37"/>
      <c r="S3178" s="37"/>
    </row>
    <row r="3179" spans="2:19">
      <c r="B3179" s="6">
        <v>1981</v>
      </c>
      <c r="C3179" s="122">
        <v>20020</v>
      </c>
      <c r="D3179" s="126"/>
      <c r="E3179" s="126"/>
      <c r="F3179" s="126"/>
      <c r="G3179" s="37"/>
      <c r="H3179" s="37"/>
      <c r="I3179" s="37"/>
      <c r="J3179" s="37"/>
      <c r="K3179" s="37"/>
      <c r="L3179" s="37"/>
      <c r="M3179" s="37"/>
      <c r="N3179" s="37"/>
      <c r="O3179" s="37"/>
      <c r="P3179" s="37"/>
      <c r="Q3179" s="37"/>
      <c r="R3179" s="37"/>
      <c r="S3179" s="37"/>
    </row>
    <row r="3180" spans="2:19">
      <c r="B3180" s="6">
        <v>1980</v>
      </c>
      <c r="C3180" s="122">
        <v>1557</v>
      </c>
      <c r="D3180" s="126"/>
      <c r="E3180" s="126"/>
      <c r="F3180" s="126"/>
      <c r="G3180" s="37"/>
      <c r="H3180" s="37"/>
      <c r="I3180" s="37"/>
      <c r="J3180" s="37"/>
      <c r="K3180" s="37"/>
      <c r="L3180" s="37"/>
      <c r="M3180" s="37"/>
      <c r="N3180" s="37"/>
      <c r="O3180" s="37"/>
      <c r="P3180" s="37"/>
      <c r="Q3180" s="37"/>
      <c r="R3180" s="37"/>
      <c r="S3180" s="37"/>
    </row>
    <row r="3181" spans="2:19">
      <c r="B3181" s="6">
        <v>1979</v>
      </c>
      <c r="C3181" s="122">
        <v>12196</v>
      </c>
      <c r="D3181" s="126"/>
      <c r="E3181" s="126"/>
      <c r="F3181" s="126"/>
      <c r="G3181" s="37"/>
      <c r="H3181" s="37"/>
      <c r="I3181" s="37"/>
      <c r="J3181" s="37"/>
      <c r="K3181" s="37"/>
      <c r="L3181" s="37"/>
      <c r="M3181" s="37"/>
      <c r="N3181" s="37"/>
      <c r="O3181" s="37"/>
      <c r="P3181" s="37"/>
      <c r="Q3181" s="37"/>
      <c r="R3181" s="37"/>
      <c r="S3181" s="37"/>
    </row>
    <row r="3182" spans="2:19">
      <c r="B3182" s="6">
        <v>1978</v>
      </c>
      <c r="C3182" s="122">
        <v>4108</v>
      </c>
      <c r="D3182" s="126"/>
      <c r="E3182" s="126"/>
      <c r="F3182" s="126"/>
      <c r="G3182" s="37"/>
      <c r="H3182" s="37"/>
      <c r="I3182" s="37"/>
      <c r="J3182" s="37"/>
      <c r="K3182" s="37"/>
      <c r="L3182" s="37"/>
      <c r="M3182" s="37"/>
      <c r="N3182" s="37"/>
      <c r="O3182" s="37"/>
      <c r="P3182" s="37"/>
      <c r="Q3182" s="37"/>
      <c r="R3182" s="37"/>
      <c r="S3182" s="37"/>
    </row>
    <row r="3183" spans="2:19">
      <c r="B3183" s="6">
        <v>1977</v>
      </c>
      <c r="C3183" s="122">
        <v>10440</v>
      </c>
      <c r="D3183" s="126"/>
      <c r="E3183" s="126"/>
      <c r="F3183" s="126"/>
      <c r="G3183" s="37"/>
      <c r="H3183" s="37"/>
      <c r="I3183" s="37"/>
      <c r="J3183" s="37"/>
      <c r="K3183" s="37"/>
      <c r="L3183" s="37"/>
      <c r="M3183" s="37"/>
      <c r="N3183" s="37"/>
      <c r="O3183" s="37"/>
      <c r="P3183" s="37"/>
      <c r="Q3183" s="37"/>
      <c r="R3183" s="37"/>
      <c r="S3183" s="37"/>
    </row>
    <row r="3184" spans="2:19">
      <c r="B3184" s="6">
        <v>1976</v>
      </c>
      <c r="C3184" s="122">
        <v>1684</v>
      </c>
      <c r="D3184" s="126"/>
      <c r="E3184" s="126"/>
      <c r="F3184" s="126"/>
      <c r="G3184" s="37"/>
      <c r="H3184" s="37"/>
      <c r="I3184" s="37"/>
      <c r="J3184" s="37"/>
      <c r="K3184" s="37"/>
      <c r="L3184" s="37"/>
      <c r="M3184" s="37"/>
      <c r="N3184" s="37"/>
      <c r="O3184" s="37"/>
      <c r="P3184" s="37"/>
      <c r="Q3184" s="37"/>
      <c r="R3184" s="37"/>
      <c r="S3184" s="37"/>
    </row>
    <row r="3185" spans="2:19">
      <c r="B3185" s="6">
        <v>1975</v>
      </c>
      <c r="C3185" s="122">
        <v>7132</v>
      </c>
      <c r="D3185" s="126"/>
      <c r="E3185" s="126"/>
      <c r="F3185" s="126"/>
      <c r="G3185" s="37"/>
      <c r="H3185" s="37"/>
      <c r="I3185" s="37"/>
      <c r="J3185" s="37"/>
      <c r="K3185" s="37"/>
      <c r="L3185" s="37"/>
      <c r="M3185" s="37"/>
      <c r="N3185" s="37"/>
      <c r="O3185" s="37"/>
      <c r="P3185" s="37"/>
      <c r="Q3185" s="37"/>
      <c r="R3185" s="37"/>
      <c r="S3185" s="37"/>
    </row>
    <row r="3186" spans="2:19">
      <c r="B3186" s="6">
        <v>1974</v>
      </c>
      <c r="C3186" s="122">
        <v>1553</v>
      </c>
      <c r="D3186" s="126"/>
      <c r="E3186" s="126"/>
      <c r="F3186" s="126"/>
      <c r="G3186" s="37"/>
      <c r="H3186" s="37"/>
      <c r="I3186" s="37"/>
      <c r="J3186" s="37"/>
      <c r="K3186" s="37"/>
      <c r="L3186" s="37"/>
      <c r="M3186" s="37"/>
      <c r="N3186" s="37"/>
      <c r="O3186" s="37"/>
      <c r="P3186" s="37"/>
      <c r="Q3186" s="37"/>
      <c r="R3186" s="37"/>
      <c r="S3186" s="37"/>
    </row>
    <row r="3187" spans="2:19">
      <c r="B3187" s="6">
        <v>1973</v>
      </c>
      <c r="C3187" s="122"/>
      <c r="D3187" s="126"/>
      <c r="E3187" s="126"/>
      <c r="F3187" s="126"/>
      <c r="G3187" s="37"/>
      <c r="H3187" s="37"/>
      <c r="I3187" s="37"/>
      <c r="J3187" s="37"/>
      <c r="K3187" s="37"/>
      <c r="L3187" s="37"/>
      <c r="M3187" s="37"/>
      <c r="N3187" s="37"/>
      <c r="O3187" s="37"/>
      <c r="P3187" s="37"/>
      <c r="Q3187" s="37"/>
      <c r="R3187" s="37"/>
      <c r="S3187" s="37"/>
    </row>
    <row r="3188" spans="2:19">
      <c r="B3188" s="6">
        <v>1972</v>
      </c>
      <c r="C3188" s="122"/>
      <c r="D3188" s="126"/>
      <c r="E3188" s="126"/>
      <c r="F3188" s="126"/>
      <c r="G3188" s="37"/>
      <c r="H3188" s="37"/>
      <c r="I3188" s="37"/>
      <c r="J3188" s="37"/>
      <c r="K3188" s="37"/>
      <c r="L3188" s="37"/>
      <c r="M3188" s="37"/>
      <c r="N3188" s="37"/>
      <c r="O3188" s="37"/>
      <c r="P3188" s="37"/>
      <c r="Q3188" s="37"/>
      <c r="R3188" s="37"/>
      <c r="S3188" s="37"/>
    </row>
    <row r="3189" spans="2:19">
      <c r="B3189" s="6">
        <v>1971</v>
      </c>
      <c r="C3189" s="122"/>
      <c r="D3189" s="126"/>
      <c r="E3189" s="126"/>
      <c r="F3189" s="126"/>
      <c r="G3189" s="37"/>
      <c r="H3189" s="37"/>
      <c r="I3189" s="37"/>
      <c r="J3189" s="37"/>
      <c r="K3189" s="37"/>
      <c r="L3189" s="37"/>
      <c r="M3189" s="37"/>
      <c r="N3189" s="37"/>
      <c r="O3189" s="37"/>
      <c r="P3189" s="37"/>
      <c r="Q3189" s="37"/>
      <c r="R3189" s="37"/>
      <c r="S3189" s="37"/>
    </row>
    <row r="3190" spans="2:19">
      <c r="B3190" s="6">
        <v>1970</v>
      </c>
      <c r="C3190" s="122"/>
      <c r="D3190" s="126"/>
      <c r="E3190" s="126"/>
      <c r="F3190" s="126"/>
      <c r="G3190" s="37"/>
      <c r="H3190" s="37"/>
      <c r="I3190" s="37"/>
      <c r="J3190" s="37"/>
      <c r="K3190" s="37"/>
      <c r="L3190" s="37"/>
      <c r="M3190" s="37"/>
      <c r="N3190" s="37"/>
      <c r="O3190" s="37"/>
      <c r="P3190" s="37"/>
      <c r="Q3190" s="37"/>
      <c r="R3190" s="37"/>
      <c r="S3190" s="37"/>
    </row>
    <row r="3191" spans="2:19">
      <c r="B3191" s="6">
        <v>1969</v>
      </c>
      <c r="C3191" s="122"/>
      <c r="D3191" s="126"/>
      <c r="E3191" s="126"/>
      <c r="F3191" s="126"/>
      <c r="G3191" s="37"/>
      <c r="H3191" s="37"/>
      <c r="I3191" s="37"/>
      <c r="J3191" s="37"/>
      <c r="K3191" s="37"/>
      <c r="L3191" s="37"/>
      <c r="M3191" s="37"/>
      <c r="N3191" s="37"/>
      <c r="O3191" s="37"/>
      <c r="P3191" s="37"/>
      <c r="Q3191" s="37"/>
      <c r="R3191" s="37"/>
      <c r="S3191" s="37"/>
    </row>
    <row r="3192" spans="2:19">
      <c r="B3192" s="6">
        <v>1968</v>
      </c>
      <c r="C3192" s="122"/>
      <c r="D3192" s="126"/>
      <c r="E3192" s="126"/>
      <c r="F3192" s="126"/>
      <c r="G3192" s="37"/>
      <c r="H3192" s="37"/>
      <c r="I3192" s="37"/>
      <c r="J3192" s="37"/>
      <c r="K3192" s="37"/>
      <c r="L3192" s="37"/>
      <c r="M3192" s="37"/>
      <c r="N3192" s="37"/>
      <c r="O3192" s="37"/>
      <c r="P3192" s="37"/>
      <c r="Q3192" s="37"/>
      <c r="R3192" s="37"/>
      <c r="S3192" s="37"/>
    </row>
    <row r="3193" spans="2:19">
      <c r="B3193" s="6">
        <v>1967</v>
      </c>
      <c r="C3193" s="122"/>
      <c r="D3193" s="126"/>
      <c r="E3193" s="126"/>
      <c r="F3193" s="126"/>
      <c r="G3193" s="37"/>
      <c r="H3193" s="37"/>
      <c r="I3193" s="37"/>
      <c r="J3193" s="37"/>
      <c r="K3193" s="37"/>
      <c r="L3193" s="37"/>
      <c r="M3193" s="37"/>
      <c r="N3193" s="37"/>
      <c r="O3193" s="37"/>
      <c r="P3193" s="37"/>
      <c r="Q3193" s="37"/>
      <c r="R3193" s="37"/>
      <c r="S3193" s="37"/>
    </row>
    <row r="3194" spans="2:19">
      <c r="B3194" s="6">
        <v>1966</v>
      </c>
      <c r="C3194" s="122"/>
      <c r="D3194" s="126"/>
      <c r="E3194" s="126"/>
      <c r="F3194" s="126"/>
      <c r="G3194" s="37"/>
      <c r="H3194" s="37"/>
      <c r="I3194" s="37"/>
      <c r="J3194" s="37"/>
      <c r="K3194" s="37"/>
      <c r="L3194" s="37"/>
      <c r="M3194" s="37"/>
      <c r="N3194" s="37"/>
      <c r="O3194" s="37"/>
      <c r="P3194" s="37"/>
      <c r="Q3194" s="37"/>
      <c r="R3194" s="37"/>
      <c r="S3194" s="37"/>
    </row>
    <row r="3195" spans="2:19">
      <c r="B3195" s="6">
        <v>1965</v>
      </c>
      <c r="C3195" s="122"/>
      <c r="D3195" s="126"/>
      <c r="E3195" s="126"/>
      <c r="F3195" s="126"/>
      <c r="G3195" s="37"/>
      <c r="H3195" s="37"/>
      <c r="I3195" s="37"/>
      <c r="J3195" s="37"/>
      <c r="K3195" s="37"/>
      <c r="L3195" s="37"/>
      <c r="M3195" s="37"/>
      <c r="N3195" s="37"/>
      <c r="O3195" s="37"/>
      <c r="P3195" s="37"/>
      <c r="Q3195" s="37"/>
      <c r="R3195" s="37"/>
      <c r="S3195" s="37"/>
    </row>
    <row r="3196" spans="2:19">
      <c r="B3196" s="6">
        <v>1964</v>
      </c>
      <c r="C3196" s="122"/>
      <c r="D3196" s="126"/>
      <c r="E3196" s="126"/>
      <c r="F3196" s="126"/>
      <c r="G3196" s="37"/>
      <c r="H3196" s="37"/>
      <c r="I3196" s="37"/>
      <c r="J3196" s="37"/>
      <c r="K3196" s="37"/>
      <c r="L3196" s="37"/>
      <c r="M3196" s="37"/>
      <c r="N3196" s="37"/>
      <c r="O3196" s="37"/>
      <c r="P3196" s="37"/>
      <c r="Q3196" s="37"/>
      <c r="R3196" s="37"/>
      <c r="S3196" s="37"/>
    </row>
    <row r="3197" spans="2:19">
      <c r="B3197" s="6">
        <v>1963</v>
      </c>
      <c r="C3197" s="122"/>
      <c r="D3197" s="126"/>
      <c r="E3197" s="126"/>
      <c r="F3197" s="126"/>
      <c r="G3197" s="37"/>
      <c r="H3197" s="37"/>
      <c r="I3197" s="37"/>
      <c r="J3197" s="37"/>
      <c r="K3197" s="37"/>
      <c r="L3197" s="37"/>
      <c r="M3197" s="37"/>
      <c r="N3197" s="37"/>
      <c r="O3197" s="37"/>
      <c r="P3197" s="37"/>
      <c r="Q3197" s="37"/>
      <c r="R3197" s="37"/>
      <c r="S3197" s="37"/>
    </row>
    <row r="3198" spans="2:19">
      <c r="B3198" s="6">
        <v>1962</v>
      </c>
      <c r="C3198" s="122"/>
      <c r="D3198" s="126"/>
      <c r="E3198" s="126"/>
      <c r="F3198" s="126"/>
      <c r="G3198" s="37"/>
      <c r="H3198" s="37"/>
      <c r="I3198" s="37"/>
      <c r="J3198" s="37"/>
      <c r="K3198" s="37"/>
      <c r="L3198" s="37"/>
      <c r="M3198" s="37"/>
      <c r="N3198" s="37"/>
      <c r="O3198" s="37"/>
      <c r="P3198" s="37"/>
      <c r="Q3198" s="37"/>
      <c r="R3198" s="37"/>
      <c r="S3198" s="37"/>
    </row>
    <row r="3199" spans="2:19">
      <c r="B3199" s="6">
        <v>1961</v>
      </c>
      <c r="C3199" s="122"/>
      <c r="D3199" s="126"/>
      <c r="E3199" s="126"/>
      <c r="F3199" s="126"/>
      <c r="G3199" s="37"/>
      <c r="H3199" s="37"/>
      <c r="I3199" s="37"/>
      <c r="J3199" s="37"/>
      <c r="K3199" s="37"/>
      <c r="L3199" s="37"/>
      <c r="M3199" s="37"/>
      <c r="N3199" s="37"/>
      <c r="O3199" s="37"/>
      <c r="P3199" s="37"/>
      <c r="Q3199" s="37"/>
      <c r="R3199" s="37"/>
      <c r="S3199" s="37"/>
    </row>
    <row r="3200" spans="2:19">
      <c r="B3200" s="6">
        <v>1960</v>
      </c>
      <c r="C3200" s="122"/>
      <c r="D3200" s="126"/>
      <c r="E3200" s="126"/>
      <c r="F3200" s="126"/>
      <c r="G3200" s="37"/>
      <c r="H3200" s="37"/>
      <c r="I3200" s="37"/>
      <c r="J3200" s="37"/>
      <c r="K3200" s="37"/>
      <c r="L3200" s="37"/>
      <c r="M3200" s="37"/>
      <c r="N3200" s="37"/>
      <c r="O3200" s="37"/>
      <c r="P3200" s="37"/>
      <c r="Q3200" s="37"/>
      <c r="R3200" s="37"/>
      <c r="S3200" s="37"/>
    </row>
    <row r="3201" spans="2:19">
      <c r="B3201" s="6">
        <v>1959</v>
      </c>
      <c r="C3201" s="122"/>
      <c r="D3201" s="126"/>
      <c r="E3201" s="126"/>
      <c r="F3201" s="126"/>
      <c r="G3201" s="37"/>
      <c r="H3201" s="37"/>
      <c r="I3201" s="37"/>
      <c r="J3201" s="37"/>
      <c r="K3201" s="37"/>
      <c r="L3201" s="37"/>
      <c r="M3201" s="37"/>
      <c r="N3201" s="37"/>
      <c r="O3201" s="37"/>
      <c r="P3201" s="37"/>
      <c r="Q3201" s="37"/>
      <c r="R3201" s="37"/>
      <c r="S3201" s="37"/>
    </row>
    <row r="3202" spans="2:19">
      <c r="B3202" s="6">
        <v>1958</v>
      </c>
      <c r="C3202" s="122"/>
      <c r="D3202" s="126"/>
      <c r="E3202" s="126"/>
      <c r="F3202" s="126"/>
      <c r="G3202" s="37"/>
      <c r="H3202" s="37"/>
      <c r="I3202" s="37"/>
      <c r="J3202" s="37"/>
      <c r="K3202" s="37"/>
      <c r="L3202" s="37"/>
      <c r="M3202" s="37"/>
      <c r="N3202" s="37"/>
      <c r="O3202" s="37"/>
      <c r="P3202" s="37"/>
      <c r="Q3202" s="37"/>
      <c r="R3202" s="37"/>
      <c r="S3202" s="37"/>
    </row>
    <row r="3203" spans="2:19">
      <c r="B3203" s="6">
        <v>1957</v>
      </c>
      <c r="C3203" s="122"/>
      <c r="D3203" s="126"/>
      <c r="E3203" s="126"/>
      <c r="F3203" s="126"/>
      <c r="G3203" s="37"/>
      <c r="H3203" s="37"/>
      <c r="I3203" s="37"/>
      <c r="J3203" s="37"/>
      <c r="K3203" s="37"/>
      <c r="L3203" s="37"/>
      <c r="M3203" s="37"/>
      <c r="N3203" s="37"/>
      <c r="O3203" s="37"/>
      <c r="P3203" s="37"/>
      <c r="Q3203" s="37"/>
      <c r="R3203" s="37"/>
      <c r="S3203" s="37"/>
    </row>
    <row r="3204" spans="2:19">
      <c r="B3204" s="6">
        <v>1956</v>
      </c>
      <c r="C3204" s="122"/>
      <c r="D3204" s="126"/>
      <c r="E3204" s="126"/>
      <c r="F3204" s="126"/>
      <c r="G3204" s="37"/>
      <c r="H3204" s="37"/>
      <c r="I3204" s="37"/>
      <c r="J3204" s="37"/>
      <c r="K3204" s="37"/>
      <c r="L3204" s="37"/>
      <c r="M3204" s="37"/>
      <c r="N3204" s="37"/>
      <c r="O3204" s="37"/>
      <c r="P3204" s="37"/>
      <c r="Q3204" s="37"/>
      <c r="R3204" s="37"/>
      <c r="S3204" s="37"/>
    </row>
    <row r="3205" spans="2:19">
      <c r="B3205" s="6">
        <v>1955</v>
      </c>
      <c r="C3205" s="122"/>
      <c r="D3205" s="126"/>
      <c r="E3205" s="126"/>
      <c r="F3205" s="126"/>
      <c r="G3205" s="37"/>
      <c r="H3205" s="37"/>
      <c r="I3205" s="37"/>
      <c r="J3205" s="37"/>
      <c r="K3205" s="37"/>
      <c r="L3205" s="37"/>
      <c r="M3205" s="37"/>
      <c r="N3205" s="37"/>
      <c r="O3205" s="37"/>
      <c r="P3205" s="37"/>
      <c r="Q3205" s="37"/>
      <c r="R3205" s="37"/>
      <c r="S3205" s="37"/>
    </row>
    <row r="3206" spans="2:19">
      <c r="B3206" s="6">
        <v>1954</v>
      </c>
      <c r="C3206" s="122"/>
      <c r="D3206" s="126"/>
      <c r="E3206" s="126"/>
      <c r="F3206" s="126"/>
      <c r="G3206" s="37"/>
      <c r="H3206" s="37"/>
      <c r="I3206" s="37"/>
      <c r="J3206" s="37"/>
      <c r="K3206" s="37"/>
      <c r="L3206" s="37"/>
      <c r="M3206" s="37"/>
      <c r="N3206" s="37"/>
      <c r="O3206" s="37"/>
      <c r="P3206" s="37"/>
      <c r="Q3206" s="37"/>
      <c r="R3206" s="37"/>
      <c r="S3206" s="37"/>
    </row>
    <row r="3207" spans="2:19">
      <c r="B3207" s="6">
        <v>1953</v>
      </c>
      <c r="C3207" s="122"/>
      <c r="D3207" s="126"/>
      <c r="E3207" s="126"/>
      <c r="F3207" s="126"/>
      <c r="G3207" s="37"/>
      <c r="H3207" s="37"/>
      <c r="I3207" s="37"/>
      <c r="J3207" s="37"/>
      <c r="K3207" s="37"/>
      <c r="L3207" s="37"/>
      <c r="M3207" s="37"/>
      <c r="N3207" s="37"/>
      <c r="O3207" s="37"/>
      <c r="P3207" s="37"/>
      <c r="Q3207" s="37"/>
      <c r="R3207" s="37"/>
      <c r="S3207" s="37"/>
    </row>
    <row r="3208" spans="2:19">
      <c r="B3208" s="6">
        <v>1952</v>
      </c>
      <c r="C3208" s="122"/>
      <c r="D3208" s="126"/>
      <c r="E3208" s="126"/>
      <c r="F3208" s="126"/>
      <c r="G3208" s="37"/>
      <c r="H3208" s="37"/>
      <c r="I3208" s="37"/>
      <c r="J3208" s="37"/>
      <c r="K3208" s="37"/>
      <c r="L3208" s="37"/>
      <c r="M3208" s="37"/>
      <c r="N3208" s="37"/>
      <c r="O3208" s="37"/>
      <c r="P3208" s="37"/>
      <c r="Q3208" s="37"/>
      <c r="R3208" s="37"/>
      <c r="S3208" s="37"/>
    </row>
    <row r="3209" spans="2:19">
      <c r="B3209" s="6">
        <v>1951</v>
      </c>
      <c r="C3209" s="122"/>
      <c r="D3209" s="126"/>
      <c r="E3209" s="126"/>
      <c r="F3209" s="126"/>
      <c r="G3209" s="37"/>
      <c r="H3209" s="37"/>
      <c r="I3209" s="37"/>
      <c r="J3209" s="37"/>
      <c r="K3209" s="37"/>
      <c r="L3209" s="37"/>
      <c r="M3209" s="37"/>
      <c r="N3209" s="37"/>
      <c r="O3209" s="37"/>
      <c r="P3209" s="37"/>
      <c r="Q3209" s="37"/>
      <c r="R3209" s="37"/>
      <c r="S3209" s="37"/>
    </row>
    <row r="3210" spans="2:19">
      <c r="B3210" s="6">
        <v>1950</v>
      </c>
      <c r="C3210" s="122"/>
      <c r="D3210" s="126"/>
      <c r="E3210" s="126"/>
      <c r="F3210" s="126"/>
      <c r="G3210" s="37"/>
      <c r="H3210" s="37"/>
      <c r="I3210" s="37"/>
      <c r="J3210" s="37"/>
      <c r="K3210" s="37"/>
      <c r="L3210" s="37"/>
      <c r="M3210" s="37"/>
      <c r="N3210" s="37"/>
      <c r="O3210" s="37"/>
      <c r="P3210" s="37"/>
      <c r="Q3210" s="37"/>
      <c r="R3210" s="37"/>
      <c r="S3210" s="37"/>
    </row>
    <row r="3211" spans="2:19">
      <c r="B3211" s="6">
        <v>1949</v>
      </c>
      <c r="C3211" s="122"/>
      <c r="D3211" s="126"/>
      <c r="E3211" s="126"/>
      <c r="F3211" s="126"/>
      <c r="G3211" s="37"/>
      <c r="H3211" s="37"/>
      <c r="I3211" s="37"/>
      <c r="J3211" s="37"/>
      <c r="K3211" s="37"/>
      <c r="L3211" s="37"/>
      <c r="M3211" s="37"/>
      <c r="N3211" s="37"/>
      <c r="O3211" s="37"/>
      <c r="P3211" s="37"/>
      <c r="Q3211" s="37"/>
      <c r="R3211" s="37"/>
      <c r="S3211" s="37"/>
    </row>
    <row r="3212" spans="2:19">
      <c r="B3212" s="6">
        <v>1948</v>
      </c>
      <c r="C3212" s="122"/>
      <c r="D3212" s="126"/>
      <c r="E3212" s="126"/>
      <c r="F3212" s="126"/>
      <c r="G3212" s="37"/>
      <c r="H3212" s="37"/>
      <c r="I3212" s="37"/>
      <c r="J3212" s="37"/>
      <c r="K3212" s="37"/>
      <c r="L3212" s="37"/>
      <c r="M3212" s="37"/>
      <c r="N3212" s="37"/>
      <c r="O3212" s="37"/>
      <c r="P3212" s="37"/>
      <c r="Q3212" s="37"/>
      <c r="R3212" s="37"/>
      <c r="S3212" s="37"/>
    </row>
    <row r="3213" spans="2:19">
      <c r="B3213" s="6">
        <v>1947</v>
      </c>
      <c r="C3213" s="122"/>
      <c r="D3213" s="126"/>
      <c r="E3213" s="126"/>
      <c r="F3213" s="126"/>
      <c r="G3213" s="37"/>
      <c r="H3213" s="37"/>
      <c r="I3213" s="37"/>
      <c r="J3213" s="37"/>
      <c r="K3213" s="37"/>
      <c r="L3213" s="37"/>
      <c r="M3213" s="37"/>
      <c r="N3213" s="37"/>
      <c r="O3213" s="37"/>
      <c r="P3213" s="37"/>
      <c r="Q3213" s="37"/>
      <c r="R3213" s="37"/>
      <c r="S3213" s="37"/>
    </row>
    <row r="3214" spans="2:19">
      <c r="B3214" s="6">
        <v>1946</v>
      </c>
      <c r="C3214" s="122"/>
      <c r="D3214" s="126"/>
      <c r="E3214" s="126"/>
      <c r="F3214" s="126"/>
      <c r="G3214" s="37"/>
      <c r="H3214" s="37"/>
      <c r="I3214" s="37"/>
      <c r="J3214" s="37"/>
      <c r="K3214" s="37"/>
      <c r="L3214" s="37"/>
      <c r="M3214" s="37"/>
      <c r="N3214" s="37"/>
      <c r="O3214" s="37"/>
      <c r="P3214" s="37"/>
      <c r="Q3214" s="37"/>
      <c r="R3214" s="37"/>
      <c r="S3214" s="37"/>
    </row>
    <row r="3215" spans="2:19">
      <c r="B3215" s="6">
        <v>1945</v>
      </c>
      <c r="C3215" s="122"/>
      <c r="D3215" s="126"/>
      <c r="E3215" s="126"/>
      <c r="F3215" s="126"/>
      <c r="G3215" s="37"/>
      <c r="H3215" s="37"/>
      <c r="I3215" s="37"/>
      <c r="J3215" s="37"/>
      <c r="K3215" s="37"/>
      <c r="L3215" s="37"/>
      <c r="M3215" s="37"/>
      <c r="N3215" s="37"/>
      <c r="O3215" s="37"/>
      <c r="P3215" s="37"/>
      <c r="Q3215" s="37"/>
      <c r="R3215" s="37"/>
      <c r="S3215" s="37"/>
    </row>
    <row r="3216" spans="2:19">
      <c r="B3216" s="6">
        <v>1944</v>
      </c>
      <c r="C3216" s="122"/>
      <c r="D3216" s="126"/>
      <c r="E3216" s="126"/>
      <c r="F3216" s="126"/>
      <c r="G3216" s="37"/>
      <c r="H3216" s="37"/>
      <c r="I3216" s="37"/>
      <c r="J3216" s="37"/>
      <c r="K3216" s="37"/>
      <c r="L3216" s="37"/>
      <c r="M3216" s="37"/>
      <c r="N3216" s="37"/>
      <c r="O3216" s="37"/>
      <c r="P3216" s="37"/>
      <c r="Q3216" s="37"/>
      <c r="R3216" s="37"/>
      <c r="S3216" s="37"/>
    </row>
    <row r="3217" spans="1:21">
      <c r="B3217" s="6">
        <v>1943</v>
      </c>
      <c r="C3217" s="122"/>
      <c r="D3217" s="126"/>
      <c r="E3217" s="126"/>
      <c r="F3217" s="126"/>
      <c r="G3217" s="37"/>
      <c r="H3217" s="37"/>
      <c r="I3217" s="37"/>
      <c r="J3217" s="37"/>
      <c r="K3217" s="37"/>
      <c r="L3217" s="37"/>
      <c r="M3217" s="37"/>
      <c r="N3217" s="37"/>
      <c r="O3217" s="37"/>
      <c r="P3217" s="37"/>
      <c r="Q3217" s="37"/>
      <c r="R3217" s="37"/>
      <c r="S3217" s="37"/>
    </row>
    <row r="3218" spans="1:21">
      <c r="B3218" s="6">
        <v>1942</v>
      </c>
      <c r="C3218" s="122"/>
      <c r="D3218" s="126"/>
      <c r="E3218" s="126"/>
      <c r="F3218" s="126"/>
      <c r="G3218" s="37"/>
      <c r="H3218" s="37"/>
      <c r="I3218" s="37"/>
      <c r="J3218" s="37"/>
      <c r="K3218" s="37"/>
      <c r="L3218" s="37"/>
      <c r="M3218" s="37"/>
      <c r="N3218" s="37"/>
      <c r="O3218" s="37"/>
      <c r="P3218" s="37"/>
      <c r="Q3218" s="37"/>
      <c r="R3218" s="37"/>
      <c r="S3218" s="37"/>
    </row>
    <row r="3219" spans="1:21">
      <c r="B3219" s="6">
        <v>1941</v>
      </c>
      <c r="C3219" s="122"/>
      <c r="D3219" s="126"/>
      <c r="E3219" s="126"/>
      <c r="F3219" s="126"/>
      <c r="G3219" s="37"/>
      <c r="H3219" s="37"/>
      <c r="I3219" s="37"/>
      <c r="J3219" s="37"/>
      <c r="K3219" s="37"/>
      <c r="L3219" s="37"/>
      <c r="M3219" s="37"/>
      <c r="N3219" s="37"/>
      <c r="O3219" s="37"/>
      <c r="P3219" s="37"/>
      <c r="Q3219" s="37"/>
      <c r="R3219" s="37"/>
      <c r="S3219" s="37"/>
    </row>
    <row r="3220" spans="1:21">
      <c r="B3220" s="6">
        <v>1940</v>
      </c>
      <c r="C3220" s="122"/>
      <c r="D3220" s="126"/>
      <c r="E3220" s="126"/>
      <c r="F3220" s="126"/>
      <c r="G3220" s="37"/>
      <c r="H3220" s="37"/>
      <c r="I3220" s="37"/>
      <c r="J3220" s="37"/>
      <c r="K3220" s="37"/>
      <c r="L3220" s="37"/>
      <c r="M3220" s="37"/>
      <c r="N3220" s="37"/>
      <c r="O3220" s="37"/>
      <c r="P3220" s="37"/>
      <c r="Q3220" s="37"/>
      <c r="R3220" s="37"/>
      <c r="S3220" s="37"/>
    </row>
    <row r="3221" spans="1:21">
      <c r="B3221" s="6">
        <v>1939</v>
      </c>
      <c r="C3221" s="122"/>
      <c r="D3221" s="126"/>
      <c r="E3221" s="126"/>
      <c r="F3221" s="126"/>
      <c r="G3221" s="37"/>
      <c r="H3221" s="37"/>
      <c r="I3221" s="37"/>
      <c r="J3221" s="37"/>
      <c r="K3221" s="37"/>
      <c r="L3221" s="37"/>
      <c r="M3221" s="37"/>
      <c r="N3221" s="37"/>
      <c r="O3221" s="37"/>
      <c r="P3221" s="37"/>
      <c r="Q3221" s="37"/>
      <c r="R3221" s="37"/>
      <c r="S3221" s="37"/>
    </row>
    <row r="3222" spans="1:21">
      <c r="B3222" s="6">
        <v>1938</v>
      </c>
      <c r="C3222" s="122"/>
      <c r="D3222" s="126"/>
      <c r="E3222" s="126"/>
      <c r="F3222" s="126"/>
      <c r="G3222" s="37"/>
      <c r="H3222" s="37"/>
      <c r="I3222" s="37"/>
      <c r="J3222" s="37"/>
      <c r="K3222" s="37"/>
      <c r="L3222" s="37"/>
      <c r="M3222" s="37"/>
      <c r="N3222" s="37"/>
      <c r="O3222" s="37"/>
      <c r="P3222" s="37"/>
      <c r="Q3222" s="37"/>
      <c r="R3222" s="37"/>
      <c r="S3222" s="37"/>
    </row>
    <row r="3223" spans="1:21">
      <c r="B3223" s="6">
        <v>1937</v>
      </c>
      <c r="C3223" s="122"/>
      <c r="D3223" s="126"/>
      <c r="E3223" s="126"/>
      <c r="F3223" s="126"/>
      <c r="G3223" s="37"/>
      <c r="H3223" s="37"/>
      <c r="I3223" s="37"/>
      <c r="J3223" s="37"/>
      <c r="K3223" s="37"/>
      <c r="L3223" s="37"/>
      <c r="M3223" s="37"/>
      <c r="N3223" s="37"/>
      <c r="O3223" s="37"/>
      <c r="P3223" s="37"/>
      <c r="Q3223" s="37"/>
      <c r="R3223" s="37"/>
      <c r="S3223" s="37"/>
    </row>
    <row r="3224" spans="1:21">
      <c r="B3224" s="6">
        <v>1936</v>
      </c>
      <c r="C3224" s="122"/>
      <c r="D3224" s="126"/>
      <c r="E3224" s="126"/>
      <c r="F3224" s="126"/>
      <c r="G3224" s="37"/>
      <c r="H3224" s="37"/>
      <c r="I3224" s="37"/>
      <c r="J3224" s="37"/>
      <c r="K3224" s="37"/>
      <c r="L3224" s="37"/>
      <c r="M3224" s="37"/>
      <c r="N3224" s="37"/>
      <c r="O3224" s="37"/>
      <c r="P3224" s="37"/>
      <c r="Q3224" s="37"/>
      <c r="R3224" s="37"/>
      <c r="S3224" s="37"/>
    </row>
    <row r="3225" spans="1:21">
      <c r="B3225" s="6">
        <v>1935</v>
      </c>
      <c r="C3225" s="122"/>
      <c r="D3225" s="126"/>
      <c r="E3225" s="126"/>
      <c r="F3225" s="126"/>
      <c r="G3225" s="37"/>
      <c r="H3225" s="37"/>
      <c r="I3225" s="37"/>
      <c r="J3225" s="37"/>
      <c r="K3225" s="37"/>
      <c r="L3225" s="37"/>
      <c r="M3225" s="37"/>
      <c r="N3225" s="37"/>
      <c r="O3225" s="37"/>
      <c r="P3225" s="37"/>
      <c r="Q3225" s="37"/>
      <c r="R3225" s="37"/>
      <c r="S3225" s="37"/>
    </row>
    <row r="3226" spans="1:21">
      <c r="B3226" s="6">
        <v>1934</v>
      </c>
      <c r="C3226" s="122"/>
      <c r="D3226" s="126"/>
      <c r="E3226" s="126"/>
      <c r="F3226" s="126"/>
      <c r="G3226" s="37"/>
      <c r="H3226" s="37"/>
      <c r="I3226" s="37"/>
      <c r="J3226" s="37"/>
      <c r="K3226" s="37"/>
      <c r="L3226" s="37"/>
      <c r="M3226" s="37"/>
      <c r="N3226" s="37"/>
      <c r="O3226" s="37"/>
      <c r="P3226" s="37"/>
      <c r="Q3226" s="37"/>
      <c r="R3226" s="37"/>
      <c r="S3226" s="37"/>
    </row>
    <row r="3227" spans="1:21">
      <c r="B3227" s="6">
        <v>1933</v>
      </c>
      <c r="C3227" s="122"/>
      <c r="D3227" s="126"/>
      <c r="E3227" s="126"/>
      <c r="F3227" s="126"/>
      <c r="G3227" s="37"/>
      <c r="H3227" s="37"/>
      <c r="I3227" s="37"/>
      <c r="J3227" s="37"/>
      <c r="K3227" s="37"/>
      <c r="L3227" s="37"/>
      <c r="M3227" s="37"/>
      <c r="N3227" s="37"/>
      <c r="O3227" s="37"/>
      <c r="P3227" s="37"/>
      <c r="Q3227" s="37"/>
      <c r="R3227" s="37"/>
      <c r="S3227" s="37"/>
    </row>
    <row r="3228" spans="1:21">
      <c r="B3228" s="6">
        <v>1932</v>
      </c>
      <c r="C3228" s="122"/>
      <c r="D3228" s="126"/>
      <c r="E3228" s="126"/>
      <c r="F3228" s="126"/>
      <c r="G3228" s="37"/>
      <c r="H3228" s="37"/>
      <c r="I3228" s="37"/>
      <c r="J3228" s="37"/>
      <c r="K3228" s="37"/>
      <c r="L3228" s="37"/>
      <c r="M3228" s="37"/>
      <c r="N3228" s="37"/>
      <c r="O3228" s="37"/>
      <c r="P3228" s="37"/>
      <c r="Q3228" s="37"/>
      <c r="R3228" s="37"/>
      <c r="S3228" s="37"/>
    </row>
    <row r="3229" spans="1:21">
      <c r="B3229" s="6">
        <v>1931</v>
      </c>
      <c r="C3229" s="122"/>
      <c r="D3229" s="126"/>
      <c r="E3229" s="126"/>
      <c r="F3229" s="126"/>
      <c r="G3229" s="37"/>
      <c r="H3229" s="37"/>
      <c r="I3229" s="37"/>
      <c r="J3229" s="37"/>
      <c r="K3229" s="37"/>
      <c r="L3229" s="37"/>
      <c r="M3229" s="37"/>
      <c r="N3229" s="37"/>
      <c r="O3229" s="37"/>
      <c r="P3229" s="37"/>
      <c r="Q3229" s="37"/>
      <c r="R3229" s="37"/>
      <c r="S3229" s="37"/>
    </row>
    <row r="3230" spans="1:21">
      <c r="B3230" s="6">
        <v>1930</v>
      </c>
      <c r="C3230" s="122"/>
      <c r="D3230" s="126"/>
      <c r="E3230" s="126"/>
      <c r="F3230" s="126"/>
      <c r="G3230" s="37"/>
      <c r="H3230" s="37"/>
      <c r="I3230" s="37"/>
      <c r="J3230" s="37"/>
      <c r="K3230" s="37"/>
      <c r="L3230" s="37"/>
      <c r="M3230" s="37"/>
      <c r="N3230" s="37"/>
      <c r="O3230" s="37"/>
      <c r="P3230" s="37"/>
      <c r="Q3230" s="37"/>
      <c r="R3230" s="37"/>
      <c r="S3230" s="37"/>
    </row>
    <row r="3231" spans="1:21" ht="25.5">
      <c r="A3231" s="75" t="s">
        <v>137</v>
      </c>
      <c r="B3231" s="7" t="s">
        <v>10</v>
      </c>
      <c r="C3231" s="11">
        <f>SUM(C3154:C3230)</f>
        <v>186009</v>
      </c>
      <c r="D3231" s="11">
        <f>SUM(D3153:D3230)</f>
        <v>0</v>
      </c>
      <c r="E3231" s="11">
        <f>SUM(E3152:E3230)</f>
        <v>30993.9</v>
      </c>
      <c r="F3231" s="11">
        <f>SUM(F3151:F3230)</f>
        <v>42685.18</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2094</v>
      </c>
      <c r="U3231" s="135">
        <f>SUM(C3231:T3231)</f>
        <v>261782.08</v>
      </c>
    </row>
    <row r="3232" spans="1:21">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124"/>
      <c r="D3238" s="125"/>
      <c r="E3238" s="125"/>
      <c r="F3238" s="125"/>
      <c r="G3238" s="125"/>
      <c r="H3238" s="125"/>
      <c r="I3238" s="125"/>
      <c r="J3238" s="125"/>
      <c r="K3238" s="125"/>
      <c r="L3238" s="125"/>
      <c r="M3238" s="125"/>
      <c r="N3238" s="126">
        <v>9387.9</v>
      </c>
      <c r="O3238" s="37"/>
      <c r="P3238" s="37"/>
      <c r="Q3238" s="37"/>
      <c r="R3238" s="37"/>
      <c r="S3238" s="37"/>
    </row>
    <row r="3239" spans="1:19">
      <c r="B3239" s="6">
        <v>2016</v>
      </c>
      <c r="C3239" s="124"/>
      <c r="D3239" s="125"/>
      <c r="E3239" s="125"/>
      <c r="F3239" s="125"/>
      <c r="G3239" s="125"/>
      <c r="H3239" s="125"/>
      <c r="I3239" s="125"/>
      <c r="J3239" s="125"/>
      <c r="K3239" s="125"/>
      <c r="L3239" s="125"/>
      <c r="M3239" s="126"/>
      <c r="N3239" s="126"/>
      <c r="O3239" s="37"/>
      <c r="P3239" s="37"/>
      <c r="Q3239" s="37"/>
      <c r="R3239" s="37"/>
      <c r="S3239" s="37"/>
    </row>
    <row r="3240" spans="1:19">
      <c r="B3240" s="6">
        <v>2015</v>
      </c>
      <c r="C3240" s="124"/>
      <c r="D3240" s="125"/>
      <c r="E3240" s="125"/>
      <c r="F3240" s="125"/>
      <c r="G3240" s="125"/>
      <c r="H3240" s="125"/>
      <c r="I3240" s="125"/>
      <c r="J3240" s="125"/>
      <c r="K3240" s="125"/>
      <c r="L3240" s="126">
        <v>25702.23</v>
      </c>
      <c r="M3240" s="126"/>
      <c r="N3240" s="126"/>
      <c r="O3240" s="37"/>
      <c r="P3240" s="37"/>
      <c r="Q3240" s="37"/>
      <c r="R3240" s="37"/>
      <c r="S3240" s="37"/>
    </row>
    <row r="3241" spans="1:19">
      <c r="B3241" s="6">
        <v>2014</v>
      </c>
      <c r="C3241" s="124"/>
      <c r="D3241" s="125"/>
      <c r="E3241" s="125"/>
      <c r="F3241" s="125"/>
      <c r="G3241" s="125"/>
      <c r="H3241" s="125"/>
      <c r="I3241" s="125"/>
      <c r="J3241" s="125"/>
      <c r="K3241" s="126">
        <v>35659</v>
      </c>
      <c r="L3241" s="126"/>
      <c r="M3241" s="126"/>
      <c r="N3241" s="126"/>
      <c r="O3241" s="37"/>
      <c r="P3241" s="37"/>
      <c r="Q3241" s="37"/>
      <c r="R3241" s="37"/>
      <c r="S3241" s="37"/>
    </row>
    <row r="3242" spans="1:19">
      <c r="B3242" s="6">
        <v>2013</v>
      </c>
      <c r="C3242" s="124"/>
      <c r="D3242" s="125"/>
      <c r="E3242" s="125"/>
      <c r="F3242" s="125"/>
      <c r="G3242" s="125"/>
      <c r="H3242" s="125"/>
      <c r="I3242" s="125"/>
      <c r="J3242" s="126"/>
      <c r="K3242" s="126"/>
      <c r="L3242" s="126"/>
      <c r="M3242" s="126"/>
      <c r="N3242" s="126"/>
      <c r="O3242" s="37"/>
      <c r="P3242" s="37"/>
      <c r="Q3242" s="37"/>
      <c r="R3242" s="37"/>
      <c r="S3242" s="37"/>
    </row>
    <row r="3243" spans="1:19">
      <c r="B3243" s="6">
        <v>2012</v>
      </c>
      <c r="C3243" s="124"/>
      <c r="D3243" s="125"/>
      <c r="E3243" s="125"/>
      <c r="F3243" s="125"/>
      <c r="G3243" s="125"/>
      <c r="H3243" s="125"/>
      <c r="I3243" s="126">
        <v>54296.6</v>
      </c>
      <c r="J3243" s="126"/>
      <c r="K3243" s="126"/>
      <c r="L3243" s="126"/>
      <c r="M3243" s="126"/>
      <c r="N3243" s="126"/>
      <c r="O3243" s="37"/>
      <c r="P3243" s="37"/>
      <c r="Q3243" s="37"/>
      <c r="R3243" s="37"/>
      <c r="S3243" s="37"/>
    </row>
    <row r="3244" spans="1:19">
      <c r="B3244" s="6">
        <v>2011</v>
      </c>
      <c r="C3244" s="124"/>
      <c r="D3244" s="125"/>
      <c r="E3244" s="125"/>
      <c r="F3244" s="125"/>
      <c r="G3244" s="125"/>
      <c r="H3244" s="126">
        <v>34578.239999999998</v>
      </c>
      <c r="I3244" s="126"/>
      <c r="J3244" s="126"/>
      <c r="K3244" s="126"/>
      <c r="L3244" s="126"/>
      <c r="M3244" s="126"/>
      <c r="N3244" s="126"/>
      <c r="O3244" s="37"/>
      <c r="P3244" s="37"/>
      <c r="Q3244" s="37"/>
      <c r="R3244" s="37"/>
      <c r="S3244" s="37"/>
    </row>
    <row r="3245" spans="1:19">
      <c r="B3245" s="6">
        <v>2010</v>
      </c>
      <c r="C3245" s="124"/>
      <c r="D3245" s="125"/>
      <c r="E3245" s="125"/>
      <c r="F3245" s="125"/>
      <c r="G3245" s="126"/>
      <c r="H3245" s="126"/>
      <c r="I3245" s="126"/>
      <c r="J3245" s="126"/>
      <c r="K3245" s="126"/>
      <c r="L3245" s="126"/>
      <c r="M3245" s="126"/>
      <c r="N3245" s="126"/>
      <c r="O3245" s="37"/>
      <c r="P3245" s="37"/>
      <c r="Q3245" s="37"/>
      <c r="R3245" s="37"/>
      <c r="S3245" s="37"/>
    </row>
    <row r="3246" spans="1:19">
      <c r="B3246" s="6">
        <v>2009</v>
      </c>
      <c r="C3246" s="124"/>
      <c r="D3246" s="125"/>
      <c r="E3246" s="125"/>
      <c r="F3246" s="126">
        <v>5825.18</v>
      </c>
      <c r="G3246" s="126"/>
      <c r="H3246" s="126"/>
      <c r="I3246" s="126"/>
      <c r="J3246" s="126"/>
      <c r="K3246" s="126"/>
      <c r="L3246" s="126"/>
      <c r="M3246" s="126"/>
      <c r="N3246" s="126"/>
      <c r="O3246" s="37"/>
      <c r="P3246" s="37"/>
      <c r="Q3246" s="37"/>
      <c r="R3246" s="37"/>
      <c r="S3246" s="37"/>
    </row>
    <row r="3247" spans="1:19">
      <c r="B3247" s="6">
        <v>2008</v>
      </c>
      <c r="C3247" s="124"/>
      <c r="D3247" s="125"/>
      <c r="E3247" s="126"/>
      <c r="F3247" s="126"/>
      <c r="G3247" s="126"/>
      <c r="H3247" s="126"/>
      <c r="I3247" s="126"/>
      <c r="J3247" s="126"/>
      <c r="K3247" s="126"/>
      <c r="L3247" s="126"/>
      <c r="M3247" s="126"/>
      <c r="N3247" s="126"/>
      <c r="O3247" s="37"/>
      <c r="P3247" s="37"/>
      <c r="Q3247" s="37"/>
      <c r="R3247" s="37"/>
      <c r="S3247" s="37"/>
    </row>
    <row r="3248" spans="1:19">
      <c r="B3248" s="6">
        <v>2007</v>
      </c>
      <c r="C3248" s="124"/>
      <c r="D3248" s="126"/>
      <c r="E3248" s="126"/>
      <c r="F3248" s="126"/>
      <c r="G3248" s="126"/>
      <c r="H3248" s="126"/>
      <c r="I3248" s="126"/>
      <c r="J3248" s="126"/>
      <c r="K3248" s="126"/>
      <c r="L3248" s="126"/>
      <c r="M3248" s="126"/>
      <c r="N3248" s="126"/>
      <c r="O3248" s="37"/>
      <c r="P3248" s="37"/>
      <c r="Q3248" s="37"/>
      <c r="R3248" s="37"/>
      <c r="S3248" s="37"/>
    </row>
    <row r="3249" spans="2:19">
      <c r="B3249" s="6">
        <v>2006</v>
      </c>
      <c r="C3249" s="122"/>
      <c r="D3249" s="126"/>
      <c r="E3249" s="126"/>
      <c r="F3249" s="126"/>
      <c r="G3249" s="126"/>
      <c r="H3249" s="126"/>
      <c r="I3249" s="126"/>
      <c r="J3249" s="126"/>
      <c r="K3249" s="126"/>
      <c r="L3249" s="126"/>
      <c r="M3249" s="126"/>
      <c r="N3249" s="126"/>
      <c r="O3249" s="37"/>
      <c r="P3249" s="37"/>
      <c r="Q3249" s="37"/>
      <c r="R3249" s="37"/>
      <c r="S3249" s="37"/>
    </row>
    <row r="3250" spans="2:19">
      <c r="B3250" s="6">
        <v>2005</v>
      </c>
      <c r="C3250" s="122"/>
      <c r="D3250" s="126"/>
      <c r="E3250" s="126"/>
      <c r="F3250" s="126"/>
      <c r="G3250" s="126"/>
      <c r="H3250" s="126"/>
      <c r="I3250" s="126"/>
      <c r="J3250" s="126"/>
      <c r="K3250" s="126"/>
      <c r="L3250" s="126"/>
      <c r="M3250" s="126"/>
      <c r="N3250" s="126"/>
      <c r="O3250" s="37"/>
      <c r="P3250" s="37"/>
      <c r="Q3250" s="37"/>
      <c r="R3250" s="37"/>
      <c r="S3250" s="37"/>
    </row>
    <row r="3251" spans="2:19">
      <c r="B3251" s="6">
        <v>2004</v>
      </c>
      <c r="C3251" s="122"/>
      <c r="D3251" s="126"/>
      <c r="E3251" s="126"/>
      <c r="F3251" s="126"/>
      <c r="G3251" s="126"/>
      <c r="H3251" s="126"/>
      <c r="I3251" s="126"/>
      <c r="J3251" s="126"/>
      <c r="K3251" s="126"/>
      <c r="L3251" s="126"/>
      <c r="M3251" s="126"/>
      <c r="N3251" s="126"/>
      <c r="O3251" s="37"/>
      <c r="P3251" s="37"/>
      <c r="Q3251" s="37"/>
      <c r="R3251" s="37"/>
      <c r="S3251" s="37"/>
    </row>
    <row r="3252" spans="2:19">
      <c r="B3252" s="6">
        <v>2003</v>
      </c>
      <c r="C3252" s="122"/>
      <c r="D3252" s="126"/>
      <c r="E3252" s="126"/>
      <c r="F3252" s="126"/>
      <c r="G3252" s="126"/>
      <c r="H3252" s="126"/>
      <c r="I3252" s="126"/>
      <c r="J3252" s="126"/>
      <c r="K3252" s="126"/>
      <c r="L3252" s="126"/>
      <c r="M3252" s="126"/>
      <c r="N3252" s="126"/>
      <c r="O3252" s="37"/>
      <c r="P3252" s="37"/>
      <c r="Q3252" s="37"/>
      <c r="R3252" s="37"/>
      <c r="S3252" s="37"/>
    </row>
    <row r="3253" spans="2:19">
      <c r="B3253" s="6">
        <v>2002</v>
      </c>
      <c r="C3253" s="122"/>
      <c r="D3253" s="126"/>
      <c r="E3253" s="126"/>
      <c r="F3253" s="126"/>
      <c r="G3253" s="126"/>
      <c r="H3253" s="126"/>
      <c r="I3253" s="126"/>
      <c r="J3253" s="126"/>
      <c r="K3253" s="126"/>
      <c r="L3253" s="126"/>
      <c r="M3253" s="126"/>
      <c r="N3253" s="126"/>
      <c r="O3253" s="37"/>
      <c r="P3253" s="37"/>
      <c r="Q3253" s="37"/>
      <c r="R3253" s="37"/>
      <c r="S3253" s="37"/>
    </row>
    <row r="3254" spans="2:19">
      <c r="B3254" s="6">
        <v>2001</v>
      </c>
      <c r="C3254" s="122"/>
      <c r="D3254" s="126"/>
      <c r="E3254" s="126"/>
      <c r="F3254" s="126"/>
      <c r="G3254" s="126"/>
      <c r="H3254" s="126"/>
      <c r="I3254" s="126"/>
      <c r="J3254" s="126"/>
      <c r="K3254" s="126"/>
      <c r="L3254" s="126"/>
      <c r="M3254" s="126"/>
      <c r="N3254" s="126"/>
      <c r="O3254" s="37"/>
      <c r="P3254" s="37"/>
      <c r="Q3254" s="37"/>
      <c r="R3254" s="37"/>
      <c r="S3254" s="37"/>
    </row>
    <row r="3255" spans="2:19">
      <c r="B3255" s="6">
        <v>2000</v>
      </c>
      <c r="C3255" s="122"/>
      <c r="D3255" s="126"/>
      <c r="E3255" s="126"/>
      <c r="F3255" s="126"/>
      <c r="G3255" s="126"/>
      <c r="H3255" s="126"/>
      <c r="I3255" s="126"/>
      <c r="J3255" s="126"/>
      <c r="K3255" s="126"/>
      <c r="L3255" s="126"/>
      <c r="M3255" s="126"/>
      <c r="N3255" s="126"/>
      <c r="O3255" s="37"/>
      <c r="P3255" s="37"/>
      <c r="Q3255" s="37"/>
      <c r="R3255" s="37"/>
      <c r="S3255" s="37"/>
    </row>
    <row r="3256" spans="2:19">
      <c r="B3256" s="6">
        <v>1999</v>
      </c>
      <c r="C3256" s="122">
        <v>5325</v>
      </c>
      <c r="D3256" s="126"/>
      <c r="E3256" s="126"/>
      <c r="F3256" s="126"/>
      <c r="G3256" s="126"/>
      <c r="H3256" s="126"/>
      <c r="I3256" s="126"/>
      <c r="J3256" s="126"/>
      <c r="K3256" s="126"/>
      <c r="L3256" s="126"/>
      <c r="M3256" s="126"/>
      <c r="N3256" s="126"/>
      <c r="O3256" s="37"/>
      <c r="P3256" s="37"/>
      <c r="Q3256" s="37"/>
      <c r="R3256" s="37"/>
      <c r="S3256" s="37"/>
    </row>
    <row r="3257" spans="2:19">
      <c r="B3257" s="6">
        <v>1998</v>
      </c>
      <c r="C3257" s="122"/>
      <c r="D3257" s="126"/>
      <c r="E3257" s="126"/>
      <c r="F3257" s="126"/>
      <c r="G3257" s="126"/>
      <c r="H3257" s="126"/>
      <c r="I3257" s="126"/>
      <c r="J3257" s="126"/>
      <c r="K3257" s="126"/>
      <c r="L3257" s="126"/>
      <c r="M3257" s="126"/>
      <c r="N3257" s="126"/>
      <c r="O3257" s="37"/>
      <c r="P3257" s="37"/>
      <c r="Q3257" s="37"/>
      <c r="R3257" s="37"/>
      <c r="S3257" s="37"/>
    </row>
    <row r="3258" spans="2:19">
      <c r="B3258" s="6">
        <v>1997</v>
      </c>
      <c r="C3258" s="122"/>
      <c r="D3258" s="126"/>
      <c r="E3258" s="126"/>
      <c r="F3258" s="126"/>
      <c r="G3258" s="126"/>
      <c r="H3258" s="126"/>
      <c r="I3258" s="126"/>
      <c r="J3258" s="126"/>
      <c r="K3258" s="126"/>
      <c r="L3258" s="126"/>
      <c r="M3258" s="126"/>
      <c r="N3258" s="126"/>
      <c r="O3258" s="37"/>
      <c r="P3258" s="37"/>
      <c r="Q3258" s="37"/>
      <c r="R3258" s="37"/>
      <c r="S3258" s="37"/>
    </row>
    <row r="3259" spans="2:19">
      <c r="B3259" s="6">
        <v>1996</v>
      </c>
      <c r="C3259" s="122"/>
      <c r="D3259" s="126"/>
      <c r="E3259" s="126"/>
      <c r="F3259" s="126"/>
      <c r="G3259" s="126"/>
      <c r="H3259" s="126"/>
      <c r="I3259" s="126"/>
      <c r="J3259" s="126"/>
      <c r="K3259" s="126"/>
      <c r="L3259" s="126"/>
      <c r="M3259" s="126"/>
      <c r="N3259" s="126"/>
      <c r="O3259" s="37"/>
      <c r="P3259" s="37"/>
      <c r="Q3259" s="37"/>
      <c r="R3259" s="37"/>
      <c r="S3259" s="37"/>
    </row>
    <row r="3260" spans="2:19">
      <c r="B3260" s="6">
        <v>1995</v>
      </c>
      <c r="C3260" s="122"/>
      <c r="D3260" s="126"/>
      <c r="E3260" s="126"/>
      <c r="F3260" s="126"/>
      <c r="G3260" s="126"/>
      <c r="H3260" s="126"/>
      <c r="I3260" s="126"/>
      <c r="J3260" s="126"/>
      <c r="K3260" s="126"/>
      <c r="L3260" s="126"/>
      <c r="M3260" s="126"/>
      <c r="N3260" s="126"/>
      <c r="O3260" s="37"/>
      <c r="P3260" s="37"/>
      <c r="Q3260" s="37"/>
      <c r="R3260" s="37"/>
      <c r="S3260" s="37"/>
    </row>
    <row r="3261" spans="2:19">
      <c r="B3261" s="6">
        <v>1994</v>
      </c>
      <c r="C3261" s="122"/>
      <c r="D3261" s="126"/>
      <c r="E3261" s="126"/>
      <c r="F3261" s="126"/>
      <c r="G3261" s="126"/>
      <c r="H3261" s="126"/>
      <c r="I3261" s="126"/>
      <c r="J3261" s="126"/>
      <c r="K3261" s="126"/>
      <c r="L3261" s="126"/>
      <c r="M3261" s="126"/>
      <c r="N3261" s="126"/>
      <c r="O3261" s="37"/>
      <c r="P3261" s="37"/>
      <c r="Q3261" s="37"/>
      <c r="R3261" s="37"/>
      <c r="S3261" s="37"/>
    </row>
    <row r="3262" spans="2:19">
      <c r="B3262" s="6">
        <v>1993</v>
      </c>
      <c r="C3262" s="122">
        <v>8385</v>
      </c>
      <c r="D3262" s="126"/>
      <c r="E3262" s="126"/>
      <c r="F3262" s="126"/>
      <c r="G3262" s="126"/>
      <c r="H3262" s="126"/>
      <c r="I3262" s="126"/>
      <c r="J3262" s="126"/>
      <c r="K3262" s="126"/>
      <c r="L3262" s="126"/>
      <c r="M3262" s="126"/>
      <c r="N3262" s="126"/>
      <c r="O3262" s="37"/>
      <c r="P3262" s="37"/>
      <c r="Q3262" s="37"/>
      <c r="R3262" s="37"/>
      <c r="S3262" s="37"/>
    </row>
    <row r="3263" spans="2:19">
      <c r="B3263" s="6">
        <v>1992</v>
      </c>
      <c r="C3263" s="122"/>
      <c r="D3263" s="126"/>
      <c r="E3263" s="126"/>
      <c r="F3263" s="126"/>
      <c r="G3263" s="126"/>
      <c r="H3263" s="126"/>
      <c r="I3263" s="126"/>
      <c r="J3263" s="126"/>
      <c r="K3263" s="126"/>
      <c r="L3263" s="126"/>
      <c r="M3263" s="126"/>
      <c r="N3263" s="126"/>
      <c r="O3263" s="37"/>
      <c r="P3263" s="37"/>
      <c r="Q3263" s="37"/>
      <c r="R3263" s="37"/>
      <c r="S3263" s="37"/>
    </row>
    <row r="3264" spans="2:19">
      <c r="B3264" s="6">
        <v>1991</v>
      </c>
      <c r="C3264" s="122"/>
      <c r="D3264" s="126"/>
      <c r="E3264" s="126"/>
      <c r="F3264" s="126"/>
      <c r="G3264" s="126"/>
      <c r="H3264" s="126"/>
      <c r="I3264" s="126"/>
      <c r="J3264" s="126"/>
      <c r="K3264" s="126"/>
      <c r="L3264" s="126"/>
      <c r="M3264" s="126"/>
      <c r="N3264" s="126"/>
      <c r="O3264" s="37"/>
      <c r="P3264" s="37"/>
      <c r="Q3264" s="37"/>
      <c r="R3264" s="37"/>
      <c r="S3264" s="37"/>
    </row>
    <row r="3265" spans="2:19">
      <c r="B3265" s="6">
        <v>1990</v>
      </c>
      <c r="C3265" s="122"/>
      <c r="D3265" s="126"/>
      <c r="E3265" s="126"/>
      <c r="F3265" s="126"/>
      <c r="G3265" s="126"/>
      <c r="H3265" s="126"/>
      <c r="I3265" s="126"/>
      <c r="J3265" s="126"/>
      <c r="K3265" s="126"/>
      <c r="L3265" s="126"/>
      <c r="M3265" s="126"/>
      <c r="N3265" s="126"/>
      <c r="O3265" s="37"/>
      <c r="P3265" s="37"/>
      <c r="Q3265" s="37"/>
      <c r="R3265" s="37"/>
      <c r="S3265" s="37"/>
    </row>
    <row r="3266" spans="2:19">
      <c r="B3266" s="6">
        <v>1989</v>
      </c>
      <c r="C3266" s="122">
        <v>10912</v>
      </c>
      <c r="D3266" s="126"/>
      <c r="E3266" s="126"/>
      <c r="F3266" s="126"/>
      <c r="G3266" s="126"/>
      <c r="H3266" s="126"/>
      <c r="I3266" s="126"/>
      <c r="J3266" s="126"/>
      <c r="K3266" s="126"/>
      <c r="L3266" s="126"/>
      <c r="M3266" s="126"/>
      <c r="N3266" s="126"/>
      <c r="O3266" s="37"/>
      <c r="P3266" s="37"/>
      <c r="Q3266" s="37"/>
      <c r="R3266" s="37"/>
      <c r="S3266" s="37"/>
    </row>
    <row r="3267" spans="2:19">
      <c r="B3267" s="6">
        <v>1988</v>
      </c>
      <c r="C3267" s="122"/>
      <c r="D3267" s="126"/>
      <c r="E3267" s="126"/>
      <c r="F3267" s="126"/>
      <c r="G3267" s="126"/>
      <c r="H3267" s="126"/>
      <c r="I3267" s="126"/>
      <c r="J3267" s="126"/>
      <c r="K3267" s="126"/>
      <c r="L3267" s="126"/>
      <c r="M3267" s="126"/>
      <c r="N3267" s="126"/>
      <c r="O3267" s="37"/>
      <c r="P3267" s="37"/>
      <c r="Q3267" s="37"/>
      <c r="R3267" s="37"/>
      <c r="S3267" s="37"/>
    </row>
    <row r="3268" spans="2:19">
      <c r="B3268" s="6">
        <v>1987</v>
      </c>
      <c r="C3268" s="122">
        <v>11543</v>
      </c>
      <c r="D3268" s="126"/>
      <c r="E3268" s="126"/>
      <c r="F3268" s="126"/>
      <c r="G3268" s="126"/>
      <c r="H3268" s="126"/>
      <c r="I3268" s="126"/>
      <c r="J3268" s="126"/>
      <c r="K3268" s="126"/>
      <c r="L3268" s="126"/>
      <c r="M3268" s="126"/>
      <c r="N3268" s="126"/>
      <c r="O3268" s="37"/>
      <c r="P3268" s="37"/>
      <c r="Q3268" s="37"/>
      <c r="R3268" s="37"/>
      <c r="S3268" s="37"/>
    </row>
    <row r="3269" spans="2:19">
      <c r="B3269" s="6">
        <v>1986</v>
      </c>
      <c r="C3269" s="122">
        <v>12714</v>
      </c>
      <c r="D3269" s="126"/>
      <c r="E3269" s="126"/>
      <c r="F3269" s="126"/>
      <c r="G3269" s="126"/>
      <c r="H3269" s="126"/>
      <c r="I3269" s="126"/>
      <c r="J3269" s="126"/>
      <c r="K3269" s="126"/>
      <c r="L3269" s="126"/>
      <c r="M3269" s="126"/>
      <c r="N3269" s="126"/>
      <c r="O3269" s="37"/>
      <c r="P3269" s="37"/>
      <c r="Q3269" s="37"/>
      <c r="R3269" s="37"/>
      <c r="S3269" s="37"/>
    </row>
    <row r="3270" spans="2:19">
      <c r="B3270" s="6">
        <v>1985</v>
      </c>
      <c r="C3270" s="122">
        <v>3802</v>
      </c>
      <c r="D3270" s="126"/>
      <c r="E3270" s="126"/>
      <c r="F3270" s="126"/>
      <c r="G3270" s="126"/>
      <c r="H3270" s="126"/>
      <c r="I3270" s="126"/>
      <c r="J3270" s="126"/>
      <c r="K3270" s="126"/>
      <c r="L3270" s="126"/>
      <c r="M3270" s="126"/>
      <c r="N3270" s="126"/>
      <c r="O3270" s="37"/>
      <c r="P3270" s="37"/>
      <c r="Q3270" s="37"/>
      <c r="R3270" s="37"/>
      <c r="S3270" s="37"/>
    </row>
    <row r="3271" spans="2:19">
      <c r="B3271" s="6">
        <v>1984</v>
      </c>
      <c r="C3271" s="122">
        <v>32530</v>
      </c>
      <c r="D3271" s="126"/>
      <c r="E3271" s="126"/>
      <c r="F3271" s="126"/>
      <c r="G3271" s="126"/>
      <c r="H3271" s="126"/>
      <c r="I3271" s="126"/>
      <c r="J3271" s="126"/>
      <c r="K3271" s="126"/>
      <c r="L3271" s="126"/>
      <c r="M3271" s="126"/>
      <c r="N3271" s="126"/>
      <c r="O3271" s="37"/>
      <c r="P3271" s="37"/>
      <c r="Q3271" s="37"/>
      <c r="R3271" s="37"/>
      <c r="S3271" s="37"/>
    </row>
    <row r="3272" spans="2:19">
      <c r="B3272" s="6">
        <v>1983</v>
      </c>
      <c r="C3272" s="122">
        <v>27685</v>
      </c>
      <c r="D3272" s="126"/>
      <c r="E3272" s="126"/>
      <c r="F3272" s="126"/>
      <c r="G3272" s="126"/>
      <c r="H3272" s="126"/>
      <c r="I3272" s="126"/>
      <c r="J3272" s="126"/>
      <c r="K3272" s="126"/>
      <c r="L3272" s="126"/>
      <c r="M3272" s="126"/>
      <c r="N3272" s="126"/>
      <c r="O3272" s="37"/>
      <c r="P3272" s="37"/>
      <c r="Q3272" s="37"/>
      <c r="R3272" s="37"/>
      <c r="S3272" s="37"/>
    </row>
    <row r="3273" spans="2:19">
      <c r="B3273" s="6">
        <v>1982</v>
      </c>
      <c r="C3273" s="122">
        <v>6291</v>
      </c>
      <c r="D3273" s="126"/>
      <c r="E3273" s="126"/>
      <c r="F3273" s="126"/>
      <c r="G3273" s="126"/>
      <c r="H3273" s="126"/>
      <c r="I3273" s="126"/>
      <c r="J3273" s="126"/>
      <c r="K3273" s="126"/>
      <c r="L3273" s="126"/>
      <c r="M3273" s="126"/>
      <c r="N3273" s="126"/>
      <c r="O3273" s="37"/>
      <c r="P3273" s="37"/>
      <c r="Q3273" s="37"/>
      <c r="R3273" s="37"/>
      <c r="S3273" s="37"/>
    </row>
    <row r="3274" spans="2:19">
      <c r="B3274" s="6">
        <v>1981</v>
      </c>
      <c r="C3274" s="122"/>
      <c r="D3274" s="126"/>
      <c r="E3274" s="126"/>
      <c r="F3274" s="126"/>
      <c r="G3274" s="126"/>
      <c r="H3274" s="126"/>
      <c r="I3274" s="126"/>
      <c r="J3274" s="126"/>
      <c r="K3274" s="126"/>
      <c r="L3274" s="126"/>
      <c r="M3274" s="126"/>
      <c r="N3274" s="126"/>
      <c r="O3274" s="37"/>
      <c r="P3274" s="37"/>
      <c r="Q3274" s="37"/>
      <c r="R3274" s="37"/>
      <c r="S3274" s="37"/>
    </row>
    <row r="3275" spans="2:19">
      <c r="B3275" s="6">
        <v>1980</v>
      </c>
      <c r="C3275" s="122"/>
      <c r="D3275" s="126"/>
      <c r="E3275" s="126"/>
      <c r="F3275" s="126"/>
      <c r="G3275" s="126"/>
      <c r="H3275" s="126"/>
      <c r="I3275" s="126"/>
      <c r="J3275" s="126"/>
      <c r="K3275" s="126"/>
      <c r="L3275" s="126"/>
      <c r="M3275" s="126"/>
      <c r="N3275" s="126"/>
      <c r="O3275" s="37"/>
      <c r="P3275" s="37"/>
      <c r="Q3275" s="37"/>
      <c r="R3275" s="37"/>
      <c r="S3275" s="37"/>
    </row>
    <row r="3276" spans="2:19">
      <c r="B3276" s="6">
        <v>1979</v>
      </c>
      <c r="C3276" s="122"/>
      <c r="D3276" s="126"/>
      <c r="E3276" s="126"/>
      <c r="F3276" s="126"/>
      <c r="G3276" s="126"/>
      <c r="H3276" s="126"/>
      <c r="I3276" s="126"/>
      <c r="J3276" s="126"/>
      <c r="K3276" s="126"/>
      <c r="L3276" s="126"/>
      <c r="M3276" s="126"/>
      <c r="N3276" s="126"/>
      <c r="O3276" s="37"/>
      <c r="P3276" s="37"/>
      <c r="Q3276" s="37"/>
      <c r="R3276" s="37"/>
      <c r="S3276" s="37"/>
    </row>
    <row r="3277" spans="2:19">
      <c r="B3277" s="6">
        <v>1978</v>
      </c>
      <c r="C3277" s="122"/>
      <c r="D3277" s="126"/>
      <c r="E3277" s="126"/>
      <c r="F3277" s="126"/>
      <c r="G3277" s="126"/>
      <c r="H3277" s="126"/>
      <c r="I3277" s="126"/>
      <c r="J3277" s="126"/>
      <c r="K3277" s="126"/>
      <c r="L3277" s="126"/>
      <c r="M3277" s="126"/>
      <c r="N3277" s="126"/>
      <c r="O3277" s="37"/>
      <c r="P3277" s="37"/>
      <c r="Q3277" s="37"/>
      <c r="R3277" s="37"/>
      <c r="S3277" s="37"/>
    </row>
    <row r="3278" spans="2:19">
      <c r="B3278" s="6">
        <v>1977</v>
      </c>
      <c r="C3278" s="122"/>
      <c r="D3278" s="126"/>
      <c r="E3278" s="126"/>
      <c r="F3278" s="126"/>
      <c r="G3278" s="126"/>
      <c r="H3278" s="126"/>
      <c r="I3278" s="126"/>
      <c r="J3278" s="126"/>
      <c r="K3278" s="126"/>
      <c r="L3278" s="126"/>
      <c r="M3278" s="126"/>
      <c r="N3278" s="126"/>
      <c r="O3278" s="37"/>
      <c r="P3278" s="37"/>
      <c r="Q3278" s="37"/>
      <c r="R3278" s="37"/>
      <c r="S3278" s="37"/>
    </row>
    <row r="3279" spans="2:19">
      <c r="B3279" s="6">
        <v>1976</v>
      </c>
      <c r="C3279" s="122"/>
      <c r="D3279" s="126"/>
      <c r="E3279" s="126"/>
      <c r="F3279" s="126"/>
      <c r="G3279" s="126"/>
      <c r="H3279" s="126"/>
      <c r="I3279" s="126"/>
      <c r="J3279" s="126"/>
      <c r="K3279" s="126"/>
      <c r="L3279" s="126"/>
      <c r="M3279" s="126"/>
      <c r="N3279" s="126"/>
      <c r="O3279" s="37"/>
      <c r="P3279" s="37"/>
      <c r="Q3279" s="37"/>
      <c r="R3279" s="37"/>
      <c r="S3279" s="37"/>
    </row>
    <row r="3280" spans="2:19">
      <c r="B3280" s="6">
        <v>1975</v>
      </c>
      <c r="C3280" s="122"/>
      <c r="D3280" s="126"/>
      <c r="E3280" s="126"/>
      <c r="F3280" s="126"/>
      <c r="G3280" s="126"/>
      <c r="H3280" s="126"/>
      <c r="I3280" s="126"/>
      <c r="J3280" s="126"/>
      <c r="K3280" s="126"/>
      <c r="L3280" s="126"/>
      <c r="M3280" s="126"/>
      <c r="N3280" s="126"/>
      <c r="O3280" s="37"/>
      <c r="P3280" s="37"/>
      <c r="Q3280" s="37"/>
      <c r="R3280" s="37"/>
      <c r="S3280" s="37"/>
    </row>
    <row r="3281" spans="2:19">
      <c r="B3281" s="6">
        <v>1974</v>
      </c>
      <c r="C3281" s="122"/>
      <c r="D3281" s="126"/>
      <c r="E3281" s="126"/>
      <c r="F3281" s="126"/>
      <c r="G3281" s="126"/>
      <c r="H3281" s="126"/>
      <c r="I3281" s="126"/>
      <c r="J3281" s="126"/>
      <c r="K3281" s="126"/>
      <c r="L3281" s="126"/>
      <c r="M3281" s="126"/>
      <c r="N3281" s="126"/>
      <c r="O3281" s="37"/>
      <c r="P3281" s="37"/>
      <c r="Q3281" s="37"/>
      <c r="R3281" s="37"/>
      <c r="S3281" s="37"/>
    </row>
    <row r="3282" spans="2:19">
      <c r="B3282" s="6">
        <v>1973</v>
      </c>
      <c r="C3282" s="122"/>
      <c r="D3282" s="126"/>
      <c r="E3282" s="126"/>
      <c r="F3282" s="126"/>
      <c r="G3282" s="126"/>
      <c r="H3282" s="126"/>
      <c r="I3282" s="126"/>
      <c r="J3282" s="126"/>
      <c r="K3282" s="126"/>
      <c r="L3282" s="126"/>
      <c r="M3282" s="126"/>
      <c r="N3282" s="126"/>
      <c r="O3282" s="37"/>
      <c r="P3282" s="37"/>
      <c r="Q3282" s="37"/>
      <c r="R3282" s="37"/>
      <c r="S3282" s="37"/>
    </row>
    <row r="3283" spans="2:19">
      <c r="B3283" s="6">
        <v>1972</v>
      </c>
      <c r="C3283" s="122"/>
      <c r="D3283" s="126"/>
      <c r="E3283" s="126"/>
      <c r="F3283" s="126"/>
      <c r="G3283" s="126"/>
      <c r="H3283" s="126"/>
      <c r="I3283" s="126"/>
      <c r="J3283" s="126"/>
      <c r="K3283" s="126"/>
      <c r="L3283" s="126"/>
      <c r="M3283" s="126"/>
      <c r="N3283" s="126"/>
      <c r="O3283" s="37"/>
      <c r="P3283" s="37"/>
      <c r="Q3283" s="37"/>
      <c r="R3283" s="37"/>
      <c r="S3283" s="37"/>
    </row>
    <row r="3284" spans="2:19">
      <c r="B3284" s="6">
        <v>1971</v>
      </c>
      <c r="C3284" s="122"/>
      <c r="D3284" s="126"/>
      <c r="E3284" s="126"/>
      <c r="F3284" s="126"/>
      <c r="G3284" s="126"/>
      <c r="H3284" s="126"/>
      <c r="I3284" s="126"/>
      <c r="J3284" s="126"/>
      <c r="K3284" s="126"/>
      <c r="L3284" s="126"/>
      <c r="M3284" s="126"/>
      <c r="N3284" s="126"/>
      <c r="O3284" s="37"/>
      <c r="P3284" s="37"/>
      <c r="Q3284" s="37"/>
      <c r="R3284" s="37"/>
      <c r="S3284" s="37"/>
    </row>
    <row r="3285" spans="2:19">
      <c r="B3285" s="6">
        <v>1970</v>
      </c>
      <c r="C3285" s="122"/>
      <c r="D3285" s="126"/>
      <c r="E3285" s="126"/>
      <c r="F3285" s="126"/>
      <c r="G3285" s="126"/>
      <c r="H3285" s="126"/>
      <c r="I3285" s="126"/>
      <c r="J3285" s="126"/>
      <c r="K3285" s="126"/>
      <c r="L3285" s="126"/>
      <c r="M3285" s="126"/>
      <c r="N3285" s="126"/>
      <c r="O3285" s="37"/>
      <c r="P3285" s="37"/>
      <c r="Q3285" s="37"/>
      <c r="R3285" s="37"/>
      <c r="S3285" s="37"/>
    </row>
    <row r="3286" spans="2:19">
      <c r="B3286" s="6">
        <v>1969</v>
      </c>
      <c r="C3286" s="122"/>
      <c r="D3286" s="126"/>
      <c r="E3286" s="126"/>
      <c r="F3286" s="126"/>
      <c r="G3286" s="126"/>
      <c r="H3286" s="126"/>
      <c r="I3286" s="126"/>
      <c r="J3286" s="126"/>
      <c r="K3286" s="126"/>
      <c r="L3286" s="126"/>
      <c r="M3286" s="126"/>
      <c r="N3286" s="126"/>
      <c r="O3286" s="37"/>
      <c r="P3286" s="37"/>
      <c r="Q3286" s="37"/>
      <c r="R3286" s="37"/>
      <c r="S3286" s="37"/>
    </row>
    <row r="3287" spans="2:19">
      <c r="B3287" s="6">
        <v>1968</v>
      </c>
      <c r="C3287" s="122"/>
      <c r="D3287" s="126"/>
      <c r="E3287" s="126"/>
      <c r="F3287" s="126"/>
      <c r="G3287" s="126"/>
      <c r="H3287" s="126"/>
      <c r="I3287" s="126"/>
      <c r="J3287" s="126"/>
      <c r="K3287" s="126"/>
      <c r="L3287" s="126"/>
      <c r="M3287" s="126"/>
      <c r="N3287" s="126"/>
      <c r="O3287" s="37"/>
      <c r="P3287" s="37"/>
      <c r="Q3287" s="37"/>
      <c r="R3287" s="37"/>
      <c r="S3287" s="37"/>
    </row>
    <row r="3288" spans="2:19">
      <c r="B3288" s="6">
        <v>1967</v>
      </c>
      <c r="C3288" s="122"/>
      <c r="D3288" s="126"/>
      <c r="E3288" s="126"/>
      <c r="F3288" s="126"/>
      <c r="G3288" s="126"/>
      <c r="H3288" s="126"/>
      <c r="I3288" s="126"/>
      <c r="J3288" s="126"/>
      <c r="K3288" s="126"/>
      <c r="L3288" s="126"/>
      <c r="M3288" s="126"/>
      <c r="N3288" s="126"/>
      <c r="O3288" s="37"/>
      <c r="P3288" s="37"/>
      <c r="Q3288" s="37"/>
      <c r="R3288" s="37"/>
      <c r="S3288" s="37"/>
    </row>
    <row r="3289" spans="2:19">
      <c r="B3289" s="6">
        <v>1966</v>
      </c>
      <c r="C3289" s="122"/>
      <c r="D3289" s="126"/>
      <c r="E3289" s="126"/>
      <c r="F3289" s="126"/>
      <c r="G3289" s="126"/>
      <c r="H3289" s="126"/>
      <c r="I3289" s="126"/>
      <c r="J3289" s="126"/>
      <c r="K3289" s="126"/>
      <c r="L3289" s="126"/>
      <c r="M3289" s="126"/>
      <c r="N3289" s="126"/>
      <c r="O3289" s="37"/>
      <c r="P3289" s="37"/>
      <c r="Q3289" s="37"/>
      <c r="R3289" s="37"/>
      <c r="S3289" s="37"/>
    </row>
    <row r="3290" spans="2:19">
      <c r="B3290" s="6">
        <v>1965</v>
      </c>
      <c r="C3290" s="122"/>
      <c r="D3290" s="126"/>
      <c r="E3290" s="126"/>
      <c r="F3290" s="126"/>
      <c r="G3290" s="126"/>
      <c r="H3290" s="126"/>
      <c r="I3290" s="126"/>
      <c r="J3290" s="126"/>
      <c r="K3290" s="126"/>
      <c r="L3290" s="126"/>
      <c r="M3290" s="126"/>
      <c r="N3290" s="126"/>
      <c r="O3290" s="37"/>
      <c r="P3290" s="37"/>
      <c r="Q3290" s="37"/>
      <c r="R3290" s="37"/>
      <c r="S3290" s="37"/>
    </row>
    <row r="3291" spans="2:19">
      <c r="B3291" s="6">
        <v>1964</v>
      </c>
      <c r="C3291" s="122"/>
      <c r="D3291" s="126"/>
      <c r="E3291" s="126"/>
      <c r="F3291" s="126"/>
      <c r="G3291" s="126"/>
      <c r="H3291" s="126"/>
      <c r="I3291" s="126"/>
      <c r="J3291" s="126"/>
      <c r="K3291" s="126"/>
      <c r="L3291" s="126"/>
      <c r="M3291" s="126"/>
      <c r="N3291" s="126"/>
      <c r="O3291" s="37"/>
      <c r="P3291" s="37"/>
      <c r="Q3291" s="37"/>
      <c r="R3291" s="37"/>
      <c r="S3291" s="37"/>
    </row>
    <row r="3292" spans="2:19">
      <c r="B3292" s="6">
        <v>1963</v>
      </c>
      <c r="C3292" s="122"/>
      <c r="D3292" s="126"/>
      <c r="E3292" s="126"/>
      <c r="F3292" s="126"/>
      <c r="G3292" s="126"/>
      <c r="H3292" s="126"/>
      <c r="I3292" s="126"/>
      <c r="J3292" s="126"/>
      <c r="K3292" s="126"/>
      <c r="L3292" s="126"/>
      <c r="M3292" s="126"/>
      <c r="N3292" s="126"/>
      <c r="O3292" s="37"/>
      <c r="P3292" s="37"/>
      <c r="Q3292" s="37"/>
      <c r="R3292" s="37"/>
      <c r="S3292" s="37"/>
    </row>
    <row r="3293" spans="2:19">
      <c r="B3293" s="6">
        <v>1962</v>
      </c>
      <c r="C3293" s="122"/>
      <c r="D3293" s="126"/>
      <c r="E3293" s="126"/>
      <c r="F3293" s="126"/>
      <c r="G3293" s="126"/>
      <c r="H3293" s="126"/>
      <c r="I3293" s="126"/>
      <c r="J3293" s="126"/>
      <c r="K3293" s="126"/>
      <c r="L3293" s="126"/>
      <c r="M3293" s="126"/>
      <c r="N3293" s="126"/>
      <c r="O3293" s="37"/>
      <c r="P3293" s="37"/>
      <c r="Q3293" s="37"/>
      <c r="R3293" s="37"/>
      <c r="S3293" s="37"/>
    </row>
    <row r="3294" spans="2:19">
      <c r="B3294" s="6">
        <v>1961</v>
      </c>
      <c r="C3294" s="122"/>
      <c r="D3294" s="126"/>
      <c r="E3294" s="126"/>
      <c r="F3294" s="126"/>
      <c r="G3294" s="126"/>
      <c r="H3294" s="126"/>
      <c r="I3294" s="126"/>
      <c r="J3294" s="126"/>
      <c r="K3294" s="126"/>
      <c r="L3294" s="126"/>
      <c r="M3294" s="126"/>
      <c r="N3294" s="126"/>
      <c r="O3294" s="37"/>
      <c r="P3294" s="37"/>
      <c r="Q3294" s="37"/>
      <c r="R3294" s="37"/>
      <c r="S3294" s="37"/>
    </row>
    <row r="3295" spans="2:19">
      <c r="B3295" s="6">
        <v>1960</v>
      </c>
      <c r="C3295" s="122"/>
      <c r="D3295" s="126"/>
      <c r="E3295" s="126"/>
      <c r="F3295" s="126"/>
      <c r="G3295" s="126"/>
      <c r="H3295" s="126"/>
      <c r="I3295" s="126"/>
      <c r="J3295" s="126"/>
      <c r="K3295" s="126"/>
      <c r="L3295" s="126"/>
      <c r="M3295" s="126"/>
      <c r="N3295" s="126"/>
      <c r="O3295" s="37"/>
      <c r="P3295" s="37"/>
      <c r="Q3295" s="37"/>
      <c r="R3295" s="37"/>
      <c r="S3295" s="37"/>
    </row>
    <row r="3296" spans="2:19">
      <c r="B3296" s="6">
        <v>1959</v>
      </c>
      <c r="C3296" s="122"/>
      <c r="D3296" s="126"/>
      <c r="E3296" s="126"/>
      <c r="F3296" s="126"/>
      <c r="G3296" s="126"/>
      <c r="H3296" s="126"/>
      <c r="I3296" s="126"/>
      <c r="J3296" s="126"/>
      <c r="K3296" s="126"/>
      <c r="L3296" s="126"/>
      <c r="M3296" s="126"/>
      <c r="N3296" s="126"/>
      <c r="O3296" s="37"/>
      <c r="P3296" s="37"/>
      <c r="Q3296" s="37"/>
      <c r="R3296" s="37"/>
      <c r="S3296" s="37"/>
    </row>
    <row r="3297" spans="2:19">
      <c r="B3297" s="6">
        <v>1958</v>
      </c>
      <c r="C3297" s="122"/>
      <c r="D3297" s="126"/>
      <c r="E3297" s="126"/>
      <c r="F3297" s="126"/>
      <c r="G3297" s="126"/>
      <c r="H3297" s="126"/>
      <c r="I3297" s="126"/>
      <c r="J3297" s="126"/>
      <c r="K3297" s="126"/>
      <c r="L3297" s="126"/>
      <c r="M3297" s="126"/>
      <c r="N3297" s="126"/>
      <c r="O3297" s="37"/>
      <c r="P3297" s="37"/>
      <c r="Q3297" s="37"/>
      <c r="R3297" s="37"/>
      <c r="S3297" s="37"/>
    </row>
    <row r="3298" spans="2:19">
      <c r="B3298" s="6">
        <v>1957</v>
      </c>
      <c r="C3298" s="122"/>
      <c r="D3298" s="126"/>
      <c r="E3298" s="126"/>
      <c r="F3298" s="126"/>
      <c r="G3298" s="126"/>
      <c r="H3298" s="126"/>
      <c r="I3298" s="126"/>
      <c r="J3298" s="126"/>
      <c r="K3298" s="126"/>
      <c r="L3298" s="126"/>
      <c r="M3298" s="126"/>
      <c r="N3298" s="126"/>
      <c r="O3298" s="37"/>
      <c r="P3298" s="37"/>
      <c r="Q3298" s="37"/>
      <c r="R3298" s="37"/>
      <c r="S3298" s="37"/>
    </row>
    <row r="3299" spans="2:19">
      <c r="B3299" s="6">
        <v>1956</v>
      </c>
      <c r="C3299" s="122"/>
      <c r="D3299" s="126"/>
      <c r="E3299" s="126"/>
      <c r="F3299" s="126"/>
      <c r="G3299" s="126"/>
      <c r="H3299" s="126"/>
      <c r="I3299" s="126"/>
      <c r="J3299" s="126"/>
      <c r="K3299" s="126"/>
      <c r="L3299" s="126"/>
      <c r="M3299" s="126"/>
      <c r="N3299" s="126"/>
      <c r="O3299" s="37"/>
      <c r="P3299" s="37"/>
      <c r="Q3299" s="37"/>
      <c r="R3299" s="37"/>
      <c r="S3299" s="37"/>
    </row>
    <row r="3300" spans="2:19">
      <c r="B3300" s="6">
        <v>1955</v>
      </c>
      <c r="C3300" s="122"/>
      <c r="D3300" s="126"/>
      <c r="E3300" s="126"/>
      <c r="F3300" s="126"/>
      <c r="G3300" s="126"/>
      <c r="H3300" s="126"/>
      <c r="I3300" s="126"/>
      <c r="J3300" s="126"/>
      <c r="K3300" s="126"/>
      <c r="L3300" s="126"/>
      <c r="M3300" s="126"/>
      <c r="N3300" s="126"/>
      <c r="O3300" s="37"/>
      <c r="P3300" s="37"/>
      <c r="Q3300" s="37"/>
      <c r="R3300" s="37"/>
      <c r="S3300" s="37"/>
    </row>
    <row r="3301" spans="2:19">
      <c r="B3301" s="6">
        <v>1954</v>
      </c>
      <c r="C3301" s="122"/>
      <c r="D3301" s="126"/>
      <c r="E3301" s="126"/>
      <c r="F3301" s="126"/>
      <c r="G3301" s="126"/>
      <c r="H3301" s="126"/>
      <c r="I3301" s="126"/>
      <c r="J3301" s="126"/>
      <c r="K3301" s="126"/>
      <c r="L3301" s="126"/>
      <c r="M3301" s="126"/>
      <c r="N3301" s="126"/>
      <c r="O3301" s="37"/>
      <c r="P3301" s="37"/>
      <c r="Q3301" s="37"/>
      <c r="R3301" s="37"/>
      <c r="S3301" s="37"/>
    </row>
    <row r="3302" spans="2:19">
      <c r="B3302" s="6">
        <v>1953</v>
      </c>
      <c r="C3302" s="122"/>
      <c r="D3302" s="126"/>
      <c r="E3302" s="126"/>
      <c r="F3302" s="126"/>
      <c r="G3302" s="126"/>
      <c r="H3302" s="126"/>
      <c r="I3302" s="126"/>
      <c r="J3302" s="126"/>
      <c r="K3302" s="126"/>
      <c r="L3302" s="126"/>
      <c r="M3302" s="126"/>
      <c r="N3302" s="126"/>
      <c r="O3302" s="37"/>
      <c r="P3302" s="37"/>
      <c r="Q3302" s="37"/>
      <c r="R3302" s="37"/>
      <c r="S3302" s="37"/>
    </row>
    <row r="3303" spans="2:19">
      <c r="B3303" s="6">
        <v>1952</v>
      </c>
      <c r="C3303" s="122"/>
      <c r="D3303" s="126"/>
      <c r="E3303" s="126"/>
      <c r="F3303" s="126"/>
      <c r="G3303" s="126"/>
      <c r="H3303" s="126"/>
      <c r="I3303" s="126"/>
      <c r="J3303" s="126"/>
      <c r="K3303" s="126"/>
      <c r="L3303" s="126"/>
      <c r="M3303" s="126"/>
      <c r="N3303" s="126"/>
      <c r="O3303" s="37"/>
      <c r="P3303" s="37"/>
      <c r="Q3303" s="37"/>
      <c r="R3303" s="37"/>
      <c r="S3303" s="37"/>
    </row>
    <row r="3304" spans="2:19">
      <c r="B3304" s="6">
        <v>1951</v>
      </c>
      <c r="C3304" s="122"/>
      <c r="D3304" s="126"/>
      <c r="E3304" s="126"/>
      <c r="F3304" s="126"/>
      <c r="G3304" s="126"/>
      <c r="H3304" s="126"/>
      <c r="I3304" s="126"/>
      <c r="J3304" s="126"/>
      <c r="K3304" s="126"/>
      <c r="L3304" s="126"/>
      <c r="M3304" s="126"/>
      <c r="N3304" s="126"/>
      <c r="O3304" s="37"/>
      <c r="P3304" s="37"/>
      <c r="Q3304" s="37"/>
      <c r="R3304" s="37"/>
      <c r="S3304" s="37"/>
    </row>
    <row r="3305" spans="2:19">
      <c r="B3305" s="6">
        <v>1950</v>
      </c>
      <c r="C3305" s="122"/>
      <c r="D3305" s="126"/>
      <c r="E3305" s="126"/>
      <c r="F3305" s="126"/>
      <c r="G3305" s="126"/>
      <c r="H3305" s="126"/>
      <c r="I3305" s="126"/>
      <c r="J3305" s="126"/>
      <c r="K3305" s="126"/>
      <c r="L3305" s="126"/>
      <c r="M3305" s="126"/>
      <c r="N3305" s="126"/>
      <c r="O3305" s="37"/>
      <c r="P3305" s="37"/>
      <c r="Q3305" s="37"/>
      <c r="R3305" s="37"/>
      <c r="S3305" s="37"/>
    </row>
    <row r="3306" spans="2:19">
      <c r="B3306" s="6">
        <v>1949</v>
      </c>
      <c r="C3306" s="122"/>
      <c r="D3306" s="126"/>
      <c r="E3306" s="126"/>
      <c r="F3306" s="126"/>
      <c r="G3306" s="126"/>
      <c r="H3306" s="126"/>
      <c r="I3306" s="126"/>
      <c r="J3306" s="126"/>
      <c r="K3306" s="126"/>
      <c r="L3306" s="126"/>
      <c r="M3306" s="126"/>
      <c r="N3306" s="126"/>
      <c r="O3306" s="37"/>
      <c r="P3306" s="37"/>
      <c r="Q3306" s="37"/>
      <c r="R3306" s="37"/>
      <c r="S3306" s="37"/>
    </row>
    <row r="3307" spans="2:19">
      <c r="B3307" s="6">
        <v>1948</v>
      </c>
      <c r="C3307" s="122"/>
      <c r="D3307" s="126"/>
      <c r="E3307" s="126"/>
      <c r="F3307" s="126"/>
      <c r="G3307" s="126"/>
      <c r="H3307" s="126"/>
      <c r="I3307" s="126"/>
      <c r="J3307" s="126"/>
      <c r="K3307" s="126"/>
      <c r="L3307" s="126"/>
      <c r="M3307" s="126"/>
      <c r="N3307" s="126"/>
      <c r="O3307" s="37"/>
      <c r="P3307" s="37"/>
      <c r="Q3307" s="37"/>
      <c r="R3307" s="37"/>
      <c r="S3307" s="37"/>
    </row>
    <row r="3308" spans="2:19">
      <c r="B3308" s="6">
        <v>1947</v>
      </c>
      <c r="C3308" s="122"/>
      <c r="D3308" s="126"/>
      <c r="E3308" s="126"/>
      <c r="F3308" s="126"/>
      <c r="G3308" s="126"/>
      <c r="H3308" s="126"/>
      <c r="I3308" s="126"/>
      <c r="J3308" s="126"/>
      <c r="K3308" s="126"/>
      <c r="L3308" s="126"/>
      <c r="M3308" s="126"/>
      <c r="N3308" s="126"/>
      <c r="O3308" s="37"/>
      <c r="P3308" s="37"/>
      <c r="Q3308" s="37"/>
      <c r="R3308" s="37"/>
      <c r="S3308" s="37"/>
    </row>
    <row r="3309" spans="2:19">
      <c r="B3309" s="6">
        <v>1946</v>
      </c>
      <c r="C3309" s="122"/>
      <c r="D3309" s="126"/>
      <c r="E3309" s="126"/>
      <c r="F3309" s="126"/>
      <c r="G3309" s="126"/>
      <c r="H3309" s="126"/>
      <c r="I3309" s="126"/>
      <c r="J3309" s="126"/>
      <c r="K3309" s="126"/>
      <c r="L3309" s="126"/>
      <c r="M3309" s="126"/>
      <c r="N3309" s="126"/>
      <c r="O3309" s="37"/>
      <c r="P3309" s="37"/>
      <c r="Q3309" s="37"/>
      <c r="R3309" s="37"/>
      <c r="S3309" s="37"/>
    </row>
    <row r="3310" spans="2:19">
      <c r="B3310" s="6">
        <v>1945</v>
      </c>
      <c r="C3310" s="122"/>
      <c r="D3310" s="126"/>
      <c r="E3310" s="126"/>
      <c r="F3310" s="126"/>
      <c r="G3310" s="126"/>
      <c r="H3310" s="126"/>
      <c r="I3310" s="126"/>
      <c r="J3310" s="126"/>
      <c r="K3310" s="126"/>
      <c r="L3310" s="126"/>
      <c r="M3310" s="126"/>
      <c r="N3310" s="126"/>
      <c r="O3310" s="37"/>
      <c r="P3310" s="37"/>
      <c r="Q3310" s="37"/>
      <c r="R3310" s="37"/>
      <c r="S3310" s="37"/>
    </row>
    <row r="3311" spans="2:19">
      <c r="B3311" s="6">
        <v>1944</v>
      </c>
      <c r="C3311" s="122"/>
      <c r="D3311" s="126"/>
      <c r="E3311" s="126"/>
      <c r="F3311" s="126"/>
      <c r="G3311" s="126"/>
      <c r="H3311" s="126"/>
      <c r="I3311" s="126"/>
      <c r="J3311" s="126"/>
      <c r="K3311" s="126"/>
      <c r="L3311" s="126"/>
      <c r="M3311" s="126"/>
      <c r="N3311" s="126"/>
      <c r="O3311" s="37"/>
      <c r="P3311" s="37"/>
      <c r="Q3311" s="37"/>
      <c r="R3311" s="37"/>
      <c r="S3311" s="37"/>
    </row>
    <row r="3312" spans="2:19">
      <c r="B3312" s="6">
        <v>1943</v>
      </c>
      <c r="C3312" s="122"/>
      <c r="D3312" s="126"/>
      <c r="E3312" s="126"/>
      <c r="F3312" s="126"/>
      <c r="G3312" s="126"/>
      <c r="H3312" s="126"/>
      <c r="I3312" s="126"/>
      <c r="J3312" s="126"/>
      <c r="K3312" s="126"/>
      <c r="L3312" s="126"/>
      <c r="M3312" s="126"/>
      <c r="N3312" s="126"/>
      <c r="O3312" s="37"/>
      <c r="P3312" s="37"/>
      <c r="Q3312" s="37"/>
      <c r="R3312" s="37"/>
      <c r="S3312" s="37"/>
    </row>
    <row r="3313" spans="1:21">
      <c r="B3313" s="6">
        <v>1942</v>
      </c>
      <c r="C3313" s="122"/>
      <c r="D3313" s="126"/>
      <c r="E3313" s="126"/>
      <c r="F3313" s="126"/>
      <c r="G3313" s="126"/>
      <c r="H3313" s="126"/>
      <c r="I3313" s="126"/>
      <c r="J3313" s="126"/>
      <c r="K3313" s="126"/>
      <c r="L3313" s="126"/>
      <c r="M3313" s="126"/>
      <c r="N3313" s="126"/>
      <c r="O3313" s="37"/>
      <c r="P3313" s="37"/>
      <c r="Q3313" s="37"/>
      <c r="R3313" s="37"/>
      <c r="S3313" s="37"/>
    </row>
    <row r="3314" spans="1:21">
      <c r="B3314" s="6">
        <v>1941</v>
      </c>
      <c r="C3314" s="122"/>
      <c r="D3314" s="126"/>
      <c r="E3314" s="126"/>
      <c r="F3314" s="126"/>
      <c r="G3314" s="126"/>
      <c r="H3314" s="126"/>
      <c r="I3314" s="126"/>
      <c r="J3314" s="126"/>
      <c r="K3314" s="126"/>
      <c r="L3314" s="126"/>
      <c r="M3314" s="126"/>
      <c r="N3314" s="126"/>
      <c r="O3314" s="37"/>
      <c r="P3314" s="37"/>
      <c r="Q3314" s="37"/>
      <c r="R3314" s="37"/>
      <c r="S3314" s="37"/>
    </row>
    <row r="3315" spans="1:21">
      <c r="B3315" s="6">
        <v>1940</v>
      </c>
      <c r="C3315" s="122"/>
      <c r="D3315" s="126"/>
      <c r="E3315" s="126"/>
      <c r="F3315" s="126"/>
      <c r="G3315" s="126"/>
      <c r="H3315" s="126"/>
      <c r="I3315" s="126"/>
      <c r="J3315" s="126"/>
      <c r="K3315" s="126"/>
      <c r="L3315" s="126"/>
      <c r="M3315" s="126"/>
      <c r="N3315" s="126"/>
      <c r="O3315" s="37"/>
      <c r="P3315" s="37"/>
      <c r="Q3315" s="37"/>
      <c r="R3315" s="37"/>
      <c r="S3315" s="37"/>
    </row>
    <row r="3316" spans="1:21">
      <c r="B3316" s="6">
        <v>1939</v>
      </c>
      <c r="C3316" s="122"/>
      <c r="D3316" s="126"/>
      <c r="E3316" s="126"/>
      <c r="F3316" s="126"/>
      <c r="G3316" s="126"/>
      <c r="H3316" s="126"/>
      <c r="I3316" s="126"/>
      <c r="J3316" s="126"/>
      <c r="K3316" s="126"/>
      <c r="L3316" s="126"/>
      <c r="M3316" s="126"/>
      <c r="N3316" s="126"/>
      <c r="O3316" s="37"/>
      <c r="P3316" s="37"/>
      <c r="Q3316" s="37"/>
      <c r="R3316" s="37"/>
      <c r="S3316" s="37"/>
    </row>
    <row r="3317" spans="1:21">
      <c r="B3317" s="6">
        <v>1938</v>
      </c>
      <c r="C3317" s="122"/>
      <c r="D3317" s="126"/>
      <c r="E3317" s="126"/>
      <c r="F3317" s="126"/>
      <c r="G3317" s="126"/>
      <c r="H3317" s="126"/>
      <c r="I3317" s="126"/>
      <c r="J3317" s="126"/>
      <c r="K3317" s="126"/>
      <c r="L3317" s="126"/>
      <c r="M3317" s="126"/>
      <c r="N3317" s="126"/>
      <c r="O3317" s="37"/>
      <c r="P3317" s="37"/>
      <c r="Q3317" s="37"/>
      <c r="R3317" s="37"/>
      <c r="S3317" s="37"/>
    </row>
    <row r="3318" spans="1:21">
      <c r="B3318" s="6">
        <v>1937</v>
      </c>
      <c r="C3318" s="122"/>
      <c r="D3318" s="126"/>
      <c r="E3318" s="126"/>
      <c r="F3318" s="126"/>
      <c r="G3318" s="126"/>
      <c r="H3318" s="126"/>
      <c r="I3318" s="126"/>
      <c r="J3318" s="126"/>
      <c r="K3318" s="126"/>
      <c r="L3318" s="126"/>
      <c r="M3318" s="126"/>
      <c r="N3318" s="126"/>
      <c r="O3318" s="37"/>
      <c r="P3318" s="37"/>
      <c r="Q3318" s="37"/>
      <c r="R3318" s="37"/>
      <c r="S3318" s="37"/>
    </row>
    <row r="3319" spans="1:21">
      <c r="B3319" s="6">
        <v>1936</v>
      </c>
      <c r="C3319" s="122"/>
      <c r="D3319" s="126"/>
      <c r="E3319" s="126"/>
      <c r="F3319" s="126"/>
      <c r="G3319" s="126"/>
      <c r="H3319" s="126"/>
      <c r="I3319" s="126"/>
      <c r="J3319" s="126"/>
      <c r="K3319" s="126"/>
      <c r="L3319" s="126"/>
      <c r="M3319" s="126"/>
      <c r="N3319" s="126"/>
      <c r="O3319" s="37"/>
      <c r="P3319" s="37"/>
      <c r="Q3319" s="37"/>
      <c r="R3319" s="37"/>
      <c r="S3319" s="37"/>
    </row>
    <row r="3320" spans="1:21">
      <c r="B3320" s="6">
        <v>1935</v>
      </c>
      <c r="C3320" s="122"/>
      <c r="D3320" s="126"/>
      <c r="E3320" s="126"/>
      <c r="F3320" s="126"/>
      <c r="G3320" s="126"/>
      <c r="H3320" s="126"/>
      <c r="I3320" s="126"/>
      <c r="J3320" s="126"/>
      <c r="K3320" s="126"/>
      <c r="L3320" s="126"/>
      <c r="M3320" s="126"/>
      <c r="N3320" s="126"/>
      <c r="O3320" s="37"/>
      <c r="P3320" s="37"/>
      <c r="Q3320" s="37"/>
      <c r="R3320" s="37"/>
      <c r="S3320" s="37"/>
    </row>
    <row r="3321" spans="1:21">
      <c r="B3321" s="6">
        <v>1934</v>
      </c>
      <c r="C3321" s="122"/>
      <c r="D3321" s="126"/>
      <c r="E3321" s="126"/>
      <c r="F3321" s="126"/>
      <c r="G3321" s="126"/>
      <c r="H3321" s="126"/>
      <c r="I3321" s="126"/>
      <c r="J3321" s="126"/>
      <c r="K3321" s="126"/>
      <c r="L3321" s="126"/>
      <c r="M3321" s="126"/>
      <c r="N3321" s="126"/>
      <c r="O3321" s="37"/>
      <c r="P3321" s="37"/>
      <c r="Q3321" s="37"/>
      <c r="R3321" s="37"/>
      <c r="S3321" s="37"/>
    </row>
    <row r="3322" spans="1:21">
      <c r="B3322" s="6">
        <v>1933</v>
      </c>
      <c r="C3322" s="122"/>
      <c r="D3322" s="126"/>
      <c r="E3322" s="126"/>
      <c r="F3322" s="126"/>
      <c r="G3322" s="126"/>
      <c r="H3322" s="126"/>
      <c r="I3322" s="126"/>
      <c r="J3322" s="126"/>
      <c r="K3322" s="126"/>
      <c r="L3322" s="126"/>
      <c r="M3322" s="126"/>
      <c r="N3322" s="126"/>
      <c r="O3322" s="37"/>
      <c r="P3322" s="37"/>
      <c r="Q3322" s="37"/>
      <c r="R3322" s="37"/>
      <c r="S3322" s="37"/>
    </row>
    <row r="3323" spans="1:21">
      <c r="B3323" s="6">
        <v>1932</v>
      </c>
      <c r="C3323" s="122"/>
      <c r="D3323" s="126"/>
      <c r="E3323" s="126"/>
      <c r="F3323" s="126"/>
      <c r="G3323" s="126"/>
      <c r="H3323" s="126"/>
      <c r="I3323" s="126"/>
      <c r="J3323" s="126"/>
      <c r="K3323" s="126"/>
      <c r="L3323" s="126"/>
      <c r="M3323" s="126"/>
      <c r="N3323" s="126"/>
      <c r="O3323" s="37"/>
      <c r="P3323" s="37"/>
      <c r="Q3323" s="37"/>
      <c r="R3323" s="37"/>
      <c r="S3323" s="37"/>
    </row>
    <row r="3324" spans="1:21">
      <c r="B3324" s="6">
        <v>1931</v>
      </c>
      <c r="C3324" s="122"/>
      <c r="D3324" s="126"/>
      <c r="E3324" s="126"/>
      <c r="F3324" s="126"/>
      <c r="G3324" s="126"/>
      <c r="H3324" s="126"/>
      <c r="I3324" s="126"/>
      <c r="J3324" s="126"/>
      <c r="K3324" s="126"/>
      <c r="L3324" s="126"/>
      <c r="M3324" s="126"/>
      <c r="N3324" s="126"/>
      <c r="O3324" s="37"/>
      <c r="P3324" s="37"/>
      <c r="Q3324" s="37"/>
      <c r="R3324" s="37"/>
      <c r="S3324" s="37"/>
    </row>
    <row r="3325" spans="1:21">
      <c r="B3325" s="6">
        <v>1930</v>
      </c>
      <c r="C3325" s="122"/>
      <c r="D3325" s="126"/>
      <c r="E3325" s="126"/>
      <c r="F3325" s="126"/>
      <c r="G3325" s="126"/>
      <c r="H3325" s="126"/>
      <c r="I3325" s="126"/>
      <c r="J3325" s="126"/>
      <c r="K3325" s="126"/>
      <c r="L3325" s="126"/>
      <c r="M3325" s="126"/>
      <c r="N3325" s="126"/>
      <c r="O3325" s="37"/>
      <c r="P3325" s="37"/>
      <c r="Q3325" s="37"/>
      <c r="R3325" s="37"/>
      <c r="S3325" s="37"/>
    </row>
    <row r="3326" spans="1:21" ht="25.5">
      <c r="A3326" s="75" t="s">
        <v>138</v>
      </c>
      <c r="B3326" s="7" t="s">
        <v>10</v>
      </c>
      <c r="C3326" s="11">
        <f>SUM(C3249:C3325)</f>
        <v>119187</v>
      </c>
      <c r="D3326" s="11">
        <f>SUM(D3248:D3325)</f>
        <v>0</v>
      </c>
      <c r="E3326" s="11">
        <f>SUM(E3247:E3325)</f>
        <v>0</v>
      </c>
      <c r="F3326" s="11">
        <f>SUM(F3246:F3325)</f>
        <v>5825.18</v>
      </c>
      <c r="G3326" s="11">
        <f>SUM(G3245:G3325)</f>
        <v>0</v>
      </c>
      <c r="H3326" s="11">
        <f>SUM(H3239:H3325)</f>
        <v>34578.239999999998</v>
      </c>
      <c r="I3326" s="11">
        <f>SUM(I3239:I3325)</f>
        <v>54296.6</v>
      </c>
      <c r="J3326" s="11">
        <f t="shared" ref="J3326" si="65">SUM(J3239:J3325)</f>
        <v>0</v>
      </c>
      <c r="K3326" s="11">
        <f>SUM(K3239:K3325)</f>
        <v>35659</v>
      </c>
      <c r="L3326" s="11">
        <f t="shared" ref="L3326" si="66">SUM(L3239:L3325)</f>
        <v>25702.23</v>
      </c>
      <c r="M3326" s="11">
        <f>SUM(M3239:M3325)</f>
        <v>0</v>
      </c>
      <c r="N3326" s="11">
        <f>SUM(N3234:N3325)</f>
        <v>9387.9</v>
      </c>
      <c r="O3326" s="11">
        <f>SUM(O3234:O3325)</f>
        <v>0</v>
      </c>
      <c r="P3326" s="11">
        <f>SUM(P3234:P3325)</f>
        <v>0</v>
      </c>
      <c r="Q3326" s="11">
        <f>SUM(Q3234:Q3325)</f>
        <v>0</v>
      </c>
      <c r="R3326" s="11">
        <f>SUM(R3233:R3325)</f>
        <v>0</v>
      </c>
      <c r="S3326" s="11">
        <f>SUM(S3233:S3325)</f>
        <v>0</v>
      </c>
      <c r="U3326" s="135">
        <f>SUM(C3326:T3326)</f>
        <v>284636.15000000002</v>
      </c>
    </row>
    <row r="3327" spans="1:21">
      <c r="A3327" s="76"/>
      <c r="B3327" s="7"/>
      <c r="C3327" s="8"/>
      <c r="D3327" s="8"/>
      <c r="E3327" s="8"/>
      <c r="F3327" s="8"/>
      <c r="G3327" s="8"/>
      <c r="H3327" s="8"/>
      <c r="I3327" s="8"/>
      <c r="J3327" s="8"/>
      <c r="K3327" s="8"/>
      <c r="L3327" s="8"/>
      <c r="M3327" s="10"/>
    </row>
    <row r="3328" spans="1:21">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122"/>
      <c r="D3344" s="37"/>
      <c r="E3344" s="37"/>
      <c r="F3344" s="37"/>
      <c r="G3344" s="37"/>
      <c r="H3344" s="37"/>
      <c r="I3344" s="37"/>
      <c r="J3344" s="37"/>
      <c r="K3344" s="37"/>
      <c r="L3344" s="37"/>
      <c r="M3344" s="37"/>
      <c r="N3344" s="37"/>
      <c r="O3344" s="37"/>
      <c r="P3344" s="37"/>
      <c r="Q3344" s="37"/>
      <c r="R3344" s="37"/>
      <c r="S3344" s="37"/>
    </row>
    <row r="3345" spans="2:19">
      <c r="B3345" s="6">
        <v>2005</v>
      </c>
      <c r="C3345" s="122"/>
      <c r="D3345" s="37"/>
      <c r="E3345" s="37"/>
      <c r="F3345" s="37"/>
      <c r="G3345" s="37"/>
      <c r="H3345" s="37"/>
      <c r="I3345" s="37"/>
      <c r="J3345" s="37"/>
      <c r="K3345" s="37"/>
      <c r="L3345" s="37"/>
      <c r="M3345" s="37"/>
      <c r="N3345" s="37"/>
      <c r="O3345" s="37"/>
      <c r="P3345" s="37"/>
      <c r="Q3345" s="37"/>
      <c r="R3345" s="37"/>
      <c r="S3345" s="37"/>
    </row>
    <row r="3346" spans="2:19">
      <c r="B3346" s="6">
        <v>2004</v>
      </c>
      <c r="C3346" s="122"/>
      <c r="D3346" s="37"/>
      <c r="E3346" s="37"/>
      <c r="F3346" s="37"/>
      <c r="G3346" s="37"/>
      <c r="H3346" s="37"/>
      <c r="I3346" s="37"/>
      <c r="J3346" s="37"/>
      <c r="K3346" s="37"/>
      <c r="L3346" s="37"/>
      <c r="M3346" s="37"/>
      <c r="N3346" s="37"/>
      <c r="O3346" s="37"/>
      <c r="P3346" s="37"/>
      <c r="Q3346" s="37"/>
      <c r="R3346" s="37"/>
      <c r="S3346" s="37"/>
    </row>
    <row r="3347" spans="2:19">
      <c r="B3347" s="6">
        <v>2003</v>
      </c>
      <c r="C3347" s="122"/>
      <c r="D3347" s="37"/>
      <c r="E3347" s="37"/>
      <c r="F3347" s="37"/>
      <c r="G3347" s="37"/>
      <c r="H3347" s="37"/>
      <c r="I3347" s="37"/>
      <c r="J3347" s="37"/>
      <c r="K3347" s="37"/>
      <c r="L3347" s="37"/>
      <c r="M3347" s="37"/>
      <c r="N3347" s="37"/>
      <c r="O3347" s="37"/>
      <c r="P3347" s="37"/>
      <c r="Q3347" s="37"/>
      <c r="R3347" s="37"/>
      <c r="S3347" s="37"/>
    </row>
    <row r="3348" spans="2:19">
      <c r="B3348" s="6">
        <v>2002</v>
      </c>
      <c r="C3348" s="122"/>
      <c r="D3348" s="37"/>
      <c r="E3348" s="37"/>
      <c r="F3348" s="37"/>
      <c r="G3348" s="37"/>
      <c r="H3348" s="37"/>
      <c r="I3348" s="37"/>
      <c r="J3348" s="37"/>
      <c r="K3348" s="37"/>
      <c r="L3348" s="37"/>
      <c r="M3348" s="37"/>
      <c r="N3348" s="37"/>
      <c r="O3348" s="37"/>
      <c r="P3348" s="37"/>
      <c r="Q3348" s="37"/>
      <c r="R3348" s="37"/>
      <c r="S3348" s="37"/>
    </row>
    <row r="3349" spans="2:19">
      <c r="B3349" s="6">
        <v>2001</v>
      </c>
      <c r="C3349" s="122"/>
      <c r="D3349" s="37"/>
      <c r="E3349" s="37"/>
      <c r="F3349" s="37"/>
      <c r="G3349" s="37"/>
      <c r="H3349" s="37"/>
      <c r="I3349" s="37"/>
      <c r="J3349" s="37"/>
      <c r="K3349" s="37"/>
      <c r="L3349" s="37"/>
      <c r="M3349" s="37"/>
      <c r="N3349" s="37"/>
      <c r="O3349" s="37"/>
      <c r="P3349" s="37"/>
      <c r="Q3349" s="37"/>
      <c r="R3349" s="37"/>
      <c r="S3349" s="37"/>
    </row>
    <row r="3350" spans="2:19">
      <c r="B3350" s="6">
        <v>2000</v>
      </c>
      <c r="C3350" s="122"/>
      <c r="D3350" s="37"/>
      <c r="E3350" s="37"/>
      <c r="F3350" s="37"/>
      <c r="G3350" s="37"/>
      <c r="H3350" s="37"/>
      <c r="I3350" s="37"/>
      <c r="J3350" s="37"/>
      <c r="K3350" s="37"/>
      <c r="L3350" s="37"/>
      <c r="M3350" s="37"/>
      <c r="N3350" s="37"/>
      <c r="O3350" s="37"/>
      <c r="P3350" s="37"/>
      <c r="Q3350" s="37"/>
      <c r="R3350" s="37"/>
      <c r="S3350" s="37"/>
    </row>
    <row r="3351" spans="2:19">
      <c r="B3351" s="6">
        <v>1999</v>
      </c>
      <c r="C3351" s="122"/>
      <c r="D3351" s="37"/>
      <c r="E3351" s="37"/>
      <c r="F3351" s="37"/>
      <c r="G3351" s="37"/>
      <c r="H3351" s="37"/>
      <c r="I3351" s="37"/>
      <c r="J3351" s="37"/>
      <c r="K3351" s="37"/>
      <c r="L3351" s="37"/>
      <c r="M3351" s="37"/>
      <c r="N3351" s="37"/>
      <c r="O3351" s="37"/>
      <c r="P3351" s="37"/>
      <c r="Q3351" s="37"/>
      <c r="R3351" s="37"/>
      <c r="S3351" s="37"/>
    </row>
    <row r="3352" spans="2:19">
      <c r="B3352" s="6">
        <v>1998</v>
      </c>
      <c r="C3352" s="122"/>
      <c r="D3352" s="37"/>
      <c r="E3352" s="37"/>
      <c r="F3352" s="37"/>
      <c r="G3352" s="37"/>
      <c r="H3352" s="37"/>
      <c r="I3352" s="37"/>
      <c r="J3352" s="37"/>
      <c r="K3352" s="37"/>
      <c r="L3352" s="37"/>
      <c r="M3352" s="37"/>
      <c r="N3352" s="37"/>
      <c r="O3352" s="37"/>
      <c r="P3352" s="37"/>
      <c r="Q3352" s="37"/>
      <c r="R3352" s="37"/>
      <c r="S3352" s="37"/>
    </row>
    <row r="3353" spans="2:19">
      <c r="B3353" s="6">
        <v>1997</v>
      </c>
      <c r="C3353" s="122"/>
      <c r="D3353" s="37"/>
      <c r="E3353" s="37"/>
      <c r="F3353" s="37"/>
      <c r="G3353" s="37"/>
      <c r="H3353" s="37"/>
      <c r="I3353" s="37"/>
      <c r="J3353" s="37"/>
      <c r="K3353" s="37"/>
      <c r="L3353" s="37"/>
      <c r="M3353" s="37"/>
      <c r="N3353" s="37"/>
      <c r="O3353" s="37"/>
      <c r="P3353" s="37"/>
      <c r="Q3353" s="37"/>
      <c r="R3353" s="37"/>
      <c r="S3353" s="37"/>
    </row>
    <row r="3354" spans="2:19">
      <c r="B3354" s="6">
        <v>1996</v>
      </c>
      <c r="C3354" s="122"/>
      <c r="D3354" s="37"/>
      <c r="E3354" s="37"/>
      <c r="F3354" s="37"/>
      <c r="G3354" s="37"/>
      <c r="H3354" s="37"/>
      <c r="I3354" s="37"/>
      <c r="J3354" s="37"/>
      <c r="K3354" s="37"/>
      <c r="L3354" s="37"/>
      <c r="M3354" s="37"/>
      <c r="N3354" s="37"/>
      <c r="O3354" s="37"/>
      <c r="P3354" s="37"/>
      <c r="Q3354" s="37"/>
      <c r="R3354" s="37"/>
      <c r="S3354" s="37"/>
    </row>
    <row r="3355" spans="2:19">
      <c r="B3355" s="6">
        <v>1995</v>
      </c>
      <c r="C3355" s="122"/>
      <c r="D3355" s="37"/>
      <c r="E3355" s="37"/>
      <c r="F3355" s="37"/>
      <c r="G3355" s="37"/>
      <c r="H3355" s="37"/>
      <c r="I3355" s="37"/>
      <c r="J3355" s="37"/>
      <c r="K3355" s="37"/>
      <c r="L3355" s="37"/>
      <c r="M3355" s="37"/>
      <c r="N3355" s="37"/>
      <c r="O3355" s="37"/>
      <c r="P3355" s="37"/>
      <c r="Q3355" s="37"/>
      <c r="R3355" s="37"/>
      <c r="S3355" s="37"/>
    </row>
    <row r="3356" spans="2:19">
      <c r="B3356" s="6">
        <v>1994</v>
      </c>
      <c r="C3356" s="122"/>
      <c r="D3356" s="37"/>
      <c r="E3356" s="37"/>
      <c r="F3356" s="37"/>
      <c r="G3356" s="37"/>
      <c r="H3356" s="37"/>
      <c r="I3356" s="37"/>
      <c r="J3356" s="37"/>
      <c r="K3356" s="37"/>
      <c r="L3356" s="37"/>
      <c r="M3356" s="37"/>
      <c r="N3356" s="37"/>
      <c r="O3356" s="37"/>
      <c r="P3356" s="37"/>
      <c r="Q3356" s="37"/>
      <c r="R3356" s="37"/>
      <c r="S3356" s="37"/>
    </row>
    <row r="3357" spans="2:19">
      <c r="B3357" s="6">
        <v>1993</v>
      </c>
      <c r="C3357" s="122"/>
      <c r="D3357" s="37"/>
      <c r="E3357" s="37"/>
      <c r="F3357" s="37"/>
      <c r="G3357" s="37"/>
      <c r="H3357" s="37"/>
      <c r="I3357" s="37"/>
      <c r="J3357" s="37"/>
      <c r="K3357" s="37"/>
      <c r="L3357" s="37"/>
      <c r="M3357" s="37"/>
      <c r="N3357" s="37"/>
      <c r="O3357" s="37"/>
      <c r="P3357" s="37"/>
      <c r="Q3357" s="37"/>
      <c r="R3357" s="37"/>
      <c r="S3357" s="37"/>
    </row>
    <row r="3358" spans="2:19">
      <c r="B3358" s="6">
        <v>1992</v>
      </c>
      <c r="C3358" s="122"/>
      <c r="D3358" s="37"/>
      <c r="E3358" s="37"/>
      <c r="F3358" s="37"/>
      <c r="G3358" s="37"/>
      <c r="H3358" s="37"/>
      <c r="I3358" s="37"/>
      <c r="J3358" s="37"/>
      <c r="K3358" s="37"/>
      <c r="L3358" s="37"/>
      <c r="M3358" s="37"/>
      <c r="N3358" s="37"/>
      <c r="O3358" s="37"/>
      <c r="P3358" s="37"/>
      <c r="Q3358" s="37"/>
      <c r="R3358" s="37"/>
      <c r="S3358" s="37"/>
    </row>
    <row r="3359" spans="2:19">
      <c r="B3359" s="6">
        <v>1991</v>
      </c>
      <c r="C3359" s="122"/>
      <c r="D3359" s="37"/>
      <c r="E3359" s="37"/>
      <c r="F3359" s="37"/>
      <c r="G3359" s="37"/>
      <c r="H3359" s="37"/>
      <c r="I3359" s="37"/>
      <c r="J3359" s="37"/>
      <c r="K3359" s="37"/>
      <c r="L3359" s="37"/>
      <c r="M3359" s="37"/>
      <c r="N3359" s="37"/>
      <c r="O3359" s="37"/>
      <c r="P3359" s="37"/>
      <c r="Q3359" s="37"/>
      <c r="R3359" s="37"/>
      <c r="S3359" s="37"/>
    </row>
    <row r="3360" spans="2:19">
      <c r="B3360" s="6">
        <v>1990</v>
      </c>
      <c r="C3360" s="122"/>
      <c r="D3360" s="37"/>
      <c r="E3360" s="37"/>
      <c r="F3360" s="37"/>
      <c r="G3360" s="37"/>
      <c r="H3360" s="37"/>
      <c r="I3360" s="37"/>
      <c r="J3360" s="37"/>
      <c r="K3360" s="37"/>
      <c r="L3360" s="37"/>
      <c r="M3360" s="37"/>
      <c r="N3360" s="37"/>
      <c r="O3360" s="37"/>
      <c r="P3360" s="37"/>
      <c r="Q3360" s="37"/>
      <c r="R3360" s="37"/>
      <c r="S3360" s="37"/>
    </row>
    <row r="3361" spans="2:19">
      <c r="B3361" s="6">
        <v>1989</v>
      </c>
      <c r="C3361" s="122"/>
      <c r="D3361" s="37"/>
      <c r="E3361" s="37"/>
      <c r="F3361" s="37"/>
      <c r="G3361" s="37"/>
      <c r="H3361" s="37"/>
      <c r="I3361" s="37"/>
      <c r="J3361" s="37"/>
      <c r="K3361" s="37"/>
      <c r="L3361" s="37"/>
      <c r="M3361" s="37"/>
      <c r="N3361" s="37"/>
      <c r="O3361" s="37"/>
      <c r="P3361" s="37"/>
      <c r="Q3361" s="37"/>
      <c r="R3361" s="37"/>
      <c r="S3361" s="37"/>
    </row>
    <row r="3362" spans="2:19">
      <c r="B3362" s="6">
        <v>1988</v>
      </c>
      <c r="C3362" s="122"/>
      <c r="D3362" s="37"/>
      <c r="E3362" s="37"/>
      <c r="F3362" s="37"/>
      <c r="G3362" s="37"/>
      <c r="H3362" s="37"/>
      <c r="I3362" s="37"/>
      <c r="J3362" s="37"/>
      <c r="K3362" s="37"/>
      <c r="L3362" s="37"/>
      <c r="M3362" s="37"/>
      <c r="N3362" s="37"/>
      <c r="O3362" s="37"/>
      <c r="P3362" s="37"/>
      <c r="Q3362" s="37"/>
      <c r="R3362" s="37"/>
      <c r="S3362" s="37"/>
    </row>
    <row r="3363" spans="2:19">
      <c r="B3363" s="6">
        <v>1987</v>
      </c>
      <c r="C3363" s="122"/>
      <c r="D3363" s="37"/>
      <c r="E3363" s="37"/>
      <c r="F3363" s="37"/>
      <c r="G3363" s="37"/>
      <c r="H3363" s="37"/>
      <c r="I3363" s="37"/>
      <c r="J3363" s="37"/>
      <c r="K3363" s="37"/>
      <c r="L3363" s="37"/>
      <c r="M3363" s="37"/>
      <c r="N3363" s="37"/>
      <c r="O3363" s="37"/>
      <c r="P3363" s="37"/>
      <c r="Q3363" s="37"/>
      <c r="R3363" s="37"/>
      <c r="S3363" s="37"/>
    </row>
    <row r="3364" spans="2:19">
      <c r="B3364" s="6">
        <v>1986</v>
      </c>
      <c r="C3364" s="122"/>
      <c r="D3364" s="37"/>
      <c r="E3364" s="37"/>
      <c r="F3364" s="37"/>
      <c r="G3364" s="37"/>
      <c r="H3364" s="37"/>
      <c r="I3364" s="37"/>
      <c r="J3364" s="37"/>
      <c r="K3364" s="37"/>
      <c r="L3364" s="37"/>
      <c r="M3364" s="37"/>
      <c r="N3364" s="37"/>
      <c r="O3364" s="37"/>
      <c r="P3364" s="37"/>
      <c r="Q3364" s="37"/>
      <c r="R3364" s="37"/>
      <c r="S3364" s="37"/>
    </row>
    <row r="3365" spans="2:19">
      <c r="B3365" s="6">
        <v>1985</v>
      </c>
      <c r="C3365" s="122"/>
      <c r="D3365" s="37"/>
      <c r="E3365" s="37"/>
      <c r="F3365" s="37"/>
      <c r="G3365" s="37"/>
      <c r="H3365" s="37"/>
      <c r="I3365" s="37"/>
      <c r="J3365" s="37"/>
      <c r="K3365" s="37"/>
      <c r="L3365" s="37"/>
      <c r="M3365" s="37"/>
      <c r="N3365" s="37"/>
      <c r="O3365" s="37"/>
      <c r="P3365" s="37"/>
      <c r="Q3365" s="37"/>
      <c r="R3365" s="37"/>
      <c r="S3365" s="37"/>
    </row>
    <row r="3366" spans="2:19">
      <c r="B3366" s="6">
        <v>1984</v>
      </c>
      <c r="C3366" s="122"/>
      <c r="D3366" s="37"/>
      <c r="E3366" s="37"/>
      <c r="F3366" s="37"/>
      <c r="G3366" s="37"/>
      <c r="H3366" s="37"/>
      <c r="I3366" s="37"/>
      <c r="J3366" s="37"/>
      <c r="K3366" s="37"/>
      <c r="L3366" s="37"/>
      <c r="M3366" s="37"/>
      <c r="N3366" s="37"/>
      <c r="O3366" s="37"/>
      <c r="P3366" s="37"/>
      <c r="Q3366" s="37"/>
      <c r="R3366" s="37"/>
      <c r="S3366" s="37"/>
    </row>
    <row r="3367" spans="2:19">
      <c r="B3367" s="6">
        <v>1983</v>
      </c>
      <c r="C3367" s="122"/>
      <c r="D3367" s="37"/>
      <c r="E3367" s="37"/>
      <c r="F3367" s="37"/>
      <c r="G3367" s="37"/>
      <c r="H3367" s="37"/>
      <c r="I3367" s="37"/>
      <c r="J3367" s="37"/>
      <c r="K3367" s="37"/>
      <c r="L3367" s="37"/>
      <c r="M3367" s="37"/>
      <c r="N3367" s="37"/>
      <c r="O3367" s="37"/>
      <c r="P3367" s="37"/>
      <c r="Q3367" s="37"/>
      <c r="R3367" s="37"/>
      <c r="S3367" s="37"/>
    </row>
    <row r="3368" spans="2:19">
      <c r="B3368" s="6">
        <v>1982</v>
      </c>
      <c r="C3368" s="122"/>
      <c r="D3368" s="37"/>
      <c r="E3368" s="37"/>
      <c r="F3368" s="37"/>
      <c r="G3368" s="37"/>
      <c r="H3368" s="37"/>
      <c r="I3368" s="37"/>
      <c r="J3368" s="37"/>
      <c r="K3368" s="37"/>
      <c r="L3368" s="37"/>
      <c r="M3368" s="37"/>
      <c r="N3368" s="37"/>
      <c r="O3368" s="37"/>
      <c r="P3368" s="37"/>
      <c r="Q3368" s="37"/>
      <c r="R3368" s="37"/>
      <c r="S3368" s="37"/>
    </row>
    <row r="3369" spans="2:19">
      <c r="B3369" s="6">
        <v>1981</v>
      </c>
      <c r="C3369" s="122"/>
      <c r="D3369" s="37"/>
      <c r="E3369" s="37"/>
      <c r="F3369" s="37"/>
      <c r="G3369" s="37"/>
      <c r="H3369" s="37"/>
      <c r="I3369" s="37"/>
      <c r="J3369" s="37"/>
      <c r="K3369" s="37"/>
      <c r="L3369" s="37"/>
      <c r="M3369" s="37"/>
      <c r="N3369" s="37"/>
      <c r="O3369" s="37"/>
      <c r="P3369" s="37"/>
      <c r="Q3369" s="37"/>
      <c r="R3369" s="37"/>
      <c r="S3369" s="37"/>
    </row>
    <row r="3370" spans="2:19">
      <c r="B3370" s="6">
        <v>1980</v>
      </c>
      <c r="C3370" s="122"/>
      <c r="D3370" s="37"/>
      <c r="E3370" s="37"/>
      <c r="F3370" s="37"/>
      <c r="G3370" s="37"/>
      <c r="H3370" s="37"/>
      <c r="I3370" s="37"/>
      <c r="J3370" s="37"/>
      <c r="K3370" s="37"/>
      <c r="L3370" s="37"/>
      <c r="M3370" s="37"/>
      <c r="N3370" s="37"/>
      <c r="O3370" s="37"/>
      <c r="P3370" s="37"/>
      <c r="Q3370" s="37"/>
      <c r="R3370" s="37"/>
      <c r="S3370" s="37"/>
    </row>
    <row r="3371" spans="2:19">
      <c r="B3371" s="6">
        <v>1979</v>
      </c>
      <c r="C3371" s="122"/>
      <c r="D3371" s="37"/>
      <c r="E3371" s="37"/>
      <c r="F3371" s="37"/>
      <c r="G3371" s="37"/>
      <c r="H3371" s="37"/>
      <c r="I3371" s="37"/>
      <c r="J3371" s="37"/>
      <c r="K3371" s="37"/>
      <c r="L3371" s="37"/>
      <c r="M3371" s="37"/>
      <c r="N3371" s="37"/>
      <c r="O3371" s="37"/>
      <c r="P3371" s="37"/>
      <c r="Q3371" s="37"/>
      <c r="R3371" s="37"/>
      <c r="S3371" s="37"/>
    </row>
    <row r="3372" spans="2:19">
      <c r="B3372" s="6">
        <v>1978</v>
      </c>
      <c r="C3372" s="122"/>
      <c r="D3372" s="37"/>
      <c r="E3372" s="37"/>
      <c r="F3372" s="37"/>
      <c r="G3372" s="37"/>
      <c r="H3372" s="37"/>
      <c r="I3372" s="37"/>
      <c r="J3372" s="37"/>
      <c r="K3372" s="37"/>
      <c r="L3372" s="37"/>
      <c r="M3372" s="37"/>
      <c r="N3372" s="37"/>
      <c r="O3372" s="37"/>
      <c r="P3372" s="37"/>
      <c r="Q3372" s="37"/>
      <c r="R3372" s="37"/>
      <c r="S3372" s="37"/>
    </row>
    <row r="3373" spans="2:19">
      <c r="B3373" s="6">
        <v>1977</v>
      </c>
      <c r="C3373" s="122"/>
      <c r="D3373" s="37"/>
      <c r="E3373" s="37"/>
      <c r="F3373" s="37"/>
      <c r="G3373" s="37"/>
      <c r="H3373" s="37"/>
      <c r="I3373" s="37"/>
      <c r="J3373" s="37"/>
      <c r="K3373" s="37"/>
      <c r="L3373" s="37"/>
      <c r="M3373" s="37"/>
      <c r="N3373" s="37"/>
      <c r="O3373" s="37"/>
      <c r="P3373" s="37"/>
      <c r="Q3373" s="37"/>
      <c r="R3373" s="37"/>
      <c r="S3373" s="37"/>
    </row>
    <row r="3374" spans="2:19">
      <c r="B3374" s="6">
        <v>1976</v>
      </c>
      <c r="C3374" s="122"/>
      <c r="D3374" s="37"/>
      <c r="E3374" s="37"/>
      <c r="F3374" s="37"/>
      <c r="G3374" s="37"/>
      <c r="H3374" s="37"/>
      <c r="I3374" s="37"/>
      <c r="J3374" s="37"/>
      <c r="K3374" s="37"/>
      <c r="L3374" s="37"/>
      <c r="M3374" s="37"/>
      <c r="N3374" s="37"/>
      <c r="O3374" s="37"/>
      <c r="P3374" s="37"/>
      <c r="Q3374" s="37"/>
      <c r="R3374" s="37"/>
      <c r="S3374" s="37"/>
    </row>
    <row r="3375" spans="2:19">
      <c r="B3375" s="6">
        <v>1975</v>
      </c>
      <c r="C3375" s="122"/>
      <c r="D3375" s="37"/>
      <c r="E3375" s="37"/>
      <c r="F3375" s="37"/>
      <c r="G3375" s="37"/>
      <c r="H3375" s="37"/>
      <c r="I3375" s="37"/>
      <c r="J3375" s="37"/>
      <c r="K3375" s="37"/>
      <c r="L3375" s="37"/>
      <c r="M3375" s="37"/>
      <c r="N3375" s="37"/>
      <c r="O3375" s="37"/>
      <c r="P3375" s="37"/>
      <c r="Q3375" s="37"/>
      <c r="R3375" s="37"/>
      <c r="S3375" s="37"/>
    </row>
    <row r="3376" spans="2:19">
      <c r="B3376" s="6">
        <v>1974</v>
      </c>
      <c r="C3376" s="122"/>
      <c r="D3376" s="37"/>
      <c r="E3376" s="37"/>
      <c r="F3376" s="37"/>
      <c r="G3376" s="37"/>
      <c r="H3376" s="37"/>
      <c r="I3376" s="37"/>
      <c r="J3376" s="37"/>
      <c r="K3376" s="37"/>
      <c r="L3376" s="37"/>
      <c r="M3376" s="37"/>
      <c r="N3376" s="37"/>
      <c r="O3376" s="37"/>
      <c r="P3376" s="37"/>
      <c r="Q3376" s="37"/>
      <c r="R3376" s="37"/>
      <c r="S3376" s="37"/>
    </row>
    <row r="3377" spans="2:19">
      <c r="B3377" s="6">
        <v>1973</v>
      </c>
      <c r="C3377" s="122"/>
      <c r="D3377" s="37"/>
      <c r="E3377" s="37"/>
      <c r="F3377" s="37"/>
      <c r="G3377" s="37"/>
      <c r="H3377" s="37"/>
      <c r="I3377" s="37"/>
      <c r="J3377" s="37"/>
      <c r="K3377" s="37"/>
      <c r="L3377" s="37"/>
      <c r="M3377" s="37"/>
      <c r="N3377" s="37"/>
      <c r="O3377" s="37"/>
      <c r="P3377" s="37"/>
      <c r="Q3377" s="37"/>
      <c r="R3377" s="37"/>
      <c r="S3377" s="37"/>
    </row>
    <row r="3378" spans="2:19">
      <c r="B3378" s="6">
        <v>1972</v>
      </c>
      <c r="C3378" s="122"/>
      <c r="D3378" s="37"/>
      <c r="E3378" s="37"/>
      <c r="F3378" s="37"/>
      <c r="G3378" s="37"/>
      <c r="H3378" s="37"/>
      <c r="I3378" s="37"/>
      <c r="J3378" s="37"/>
      <c r="K3378" s="37"/>
      <c r="L3378" s="37"/>
      <c r="M3378" s="37"/>
      <c r="N3378" s="37"/>
      <c r="O3378" s="37"/>
      <c r="P3378" s="37"/>
      <c r="Q3378" s="37"/>
      <c r="R3378" s="37"/>
      <c r="S3378" s="37"/>
    </row>
    <row r="3379" spans="2:19">
      <c r="B3379" s="6">
        <v>1971</v>
      </c>
      <c r="C3379" s="122"/>
      <c r="D3379" s="37"/>
      <c r="E3379" s="37"/>
      <c r="F3379" s="37"/>
      <c r="G3379" s="37"/>
      <c r="H3379" s="37"/>
      <c r="I3379" s="37"/>
      <c r="J3379" s="37"/>
      <c r="K3379" s="37"/>
      <c r="L3379" s="37"/>
      <c r="M3379" s="37"/>
      <c r="N3379" s="37"/>
      <c r="O3379" s="37"/>
      <c r="P3379" s="37"/>
      <c r="Q3379" s="37"/>
      <c r="R3379" s="37"/>
      <c r="S3379" s="37"/>
    </row>
    <row r="3380" spans="2:19">
      <c r="B3380" s="6">
        <v>1970</v>
      </c>
      <c r="C3380" s="122"/>
      <c r="D3380" s="37"/>
      <c r="E3380" s="37"/>
      <c r="F3380" s="37"/>
      <c r="G3380" s="37"/>
      <c r="H3380" s="37"/>
      <c r="I3380" s="37"/>
      <c r="J3380" s="37"/>
      <c r="K3380" s="37"/>
      <c r="L3380" s="37"/>
      <c r="M3380" s="37"/>
      <c r="N3380" s="37"/>
      <c r="O3380" s="37"/>
      <c r="P3380" s="37"/>
      <c r="Q3380" s="37"/>
      <c r="R3380" s="37"/>
      <c r="S3380" s="37"/>
    </row>
    <row r="3381" spans="2:19">
      <c r="B3381" s="6">
        <v>1969</v>
      </c>
      <c r="C3381" s="122"/>
      <c r="D3381" s="37"/>
      <c r="E3381" s="37"/>
      <c r="F3381" s="37"/>
      <c r="G3381" s="37"/>
      <c r="H3381" s="37"/>
      <c r="I3381" s="37"/>
      <c r="J3381" s="37"/>
      <c r="K3381" s="37"/>
      <c r="L3381" s="37"/>
      <c r="M3381" s="37"/>
      <c r="N3381" s="37"/>
      <c r="O3381" s="37"/>
      <c r="P3381" s="37"/>
      <c r="Q3381" s="37"/>
      <c r="R3381" s="37"/>
      <c r="S3381" s="37"/>
    </row>
    <row r="3382" spans="2:19">
      <c r="B3382" s="6">
        <v>1968</v>
      </c>
      <c r="C3382" s="122"/>
      <c r="D3382" s="37"/>
      <c r="E3382" s="37"/>
      <c r="F3382" s="37"/>
      <c r="G3382" s="37"/>
      <c r="H3382" s="37"/>
      <c r="I3382" s="37"/>
      <c r="J3382" s="37"/>
      <c r="K3382" s="37"/>
      <c r="L3382" s="37"/>
      <c r="M3382" s="37"/>
      <c r="N3382" s="37"/>
      <c r="O3382" s="37"/>
      <c r="P3382" s="37"/>
      <c r="Q3382" s="37"/>
      <c r="R3382" s="37"/>
      <c r="S3382" s="37"/>
    </row>
    <row r="3383" spans="2:19">
      <c r="B3383" s="6">
        <v>1967</v>
      </c>
      <c r="C3383" s="122"/>
      <c r="D3383" s="37"/>
      <c r="E3383" s="37"/>
      <c r="F3383" s="37"/>
      <c r="G3383" s="37"/>
      <c r="H3383" s="37"/>
      <c r="I3383" s="37"/>
      <c r="J3383" s="37"/>
      <c r="K3383" s="37"/>
      <c r="L3383" s="37"/>
      <c r="M3383" s="37"/>
      <c r="N3383" s="37"/>
      <c r="O3383" s="37"/>
      <c r="P3383" s="37"/>
      <c r="Q3383" s="37"/>
      <c r="R3383" s="37"/>
      <c r="S3383" s="37"/>
    </row>
    <row r="3384" spans="2:19">
      <c r="B3384" s="6">
        <v>1966</v>
      </c>
      <c r="C3384" s="122"/>
      <c r="D3384" s="37"/>
      <c r="E3384" s="37"/>
      <c r="F3384" s="37"/>
      <c r="G3384" s="37"/>
      <c r="H3384" s="37"/>
      <c r="I3384" s="37"/>
      <c r="J3384" s="37"/>
      <c r="K3384" s="37"/>
      <c r="L3384" s="37"/>
      <c r="M3384" s="37"/>
      <c r="N3384" s="37"/>
      <c r="O3384" s="37"/>
      <c r="P3384" s="37"/>
      <c r="Q3384" s="37"/>
      <c r="R3384" s="37"/>
      <c r="S3384" s="37"/>
    </row>
    <row r="3385" spans="2:19">
      <c r="B3385" s="6">
        <v>1965</v>
      </c>
      <c r="C3385" s="122"/>
      <c r="D3385" s="37"/>
      <c r="E3385" s="37"/>
      <c r="F3385" s="37"/>
      <c r="G3385" s="37"/>
      <c r="H3385" s="37"/>
      <c r="I3385" s="37"/>
      <c r="J3385" s="37"/>
      <c r="K3385" s="37"/>
      <c r="L3385" s="37"/>
      <c r="M3385" s="37"/>
      <c r="N3385" s="37"/>
      <c r="O3385" s="37"/>
      <c r="P3385" s="37"/>
      <c r="Q3385" s="37"/>
      <c r="R3385" s="37"/>
      <c r="S3385" s="37"/>
    </row>
    <row r="3386" spans="2:19">
      <c r="B3386" s="6">
        <v>1964</v>
      </c>
      <c r="C3386" s="122"/>
      <c r="D3386" s="37"/>
      <c r="E3386" s="37"/>
      <c r="F3386" s="37"/>
      <c r="G3386" s="37"/>
      <c r="H3386" s="37"/>
      <c r="I3386" s="37"/>
      <c r="J3386" s="37"/>
      <c r="K3386" s="37"/>
      <c r="L3386" s="37"/>
      <c r="M3386" s="37"/>
      <c r="N3386" s="37"/>
      <c r="O3386" s="37"/>
      <c r="P3386" s="37"/>
      <c r="Q3386" s="37"/>
      <c r="R3386" s="37"/>
      <c r="S3386" s="37"/>
    </row>
    <row r="3387" spans="2:19">
      <c r="B3387" s="6">
        <v>1963</v>
      </c>
      <c r="C3387" s="122"/>
      <c r="D3387" s="37"/>
      <c r="E3387" s="37"/>
      <c r="F3387" s="37"/>
      <c r="G3387" s="37"/>
      <c r="H3387" s="37"/>
      <c r="I3387" s="37"/>
      <c r="J3387" s="37"/>
      <c r="K3387" s="37"/>
      <c r="L3387" s="37"/>
      <c r="M3387" s="37"/>
      <c r="N3387" s="37"/>
      <c r="O3387" s="37"/>
      <c r="P3387" s="37"/>
      <c r="Q3387" s="37"/>
      <c r="R3387" s="37"/>
      <c r="S3387" s="37"/>
    </row>
    <row r="3388" spans="2:19">
      <c r="B3388" s="6">
        <v>1962</v>
      </c>
      <c r="C3388" s="122"/>
      <c r="D3388" s="37"/>
      <c r="E3388" s="37"/>
      <c r="F3388" s="37"/>
      <c r="G3388" s="37"/>
      <c r="H3388" s="37"/>
      <c r="I3388" s="37"/>
      <c r="J3388" s="37"/>
      <c r="K3388" s="37"/>
      <c r="L3388" s="37"/>
      <c r="M3388" s="37"/>
      <c r="N3388" s="37"/>
      <c r="O3388" s="37"/>
      <c r="P3388" s="37"/>
      <c r="Q3388" s="37"/>
      <c r="R3388" s="37"/>
      <c r="S3388" s="37"/>
    </row>
    <row r="3389" spans="2:19">
      <c r="B3389" s="6">
        <v>1961</v>
      </c>
      <c r="C3389" s="122"/>
      <c r="D3389" s="37"/>
      <c r="E3389" s="37"/>
      <c r="F3389" s="37"/>
      <c r="G3389" s="37"/>
      <c r="H3389" s="37"/>
      <c r="I3389" s="37"/>
      <c r="J3389" s="37"/>
      <c r="K3389" s="37"/>
      <c r="L3389" s="37"/>
      <c r="M3389" s="37"/>
      <c r="N3389" s="37"/>
      <c r="O3389" s="37"/>
      <c r="P3389" s="37"/>
      <c r="Q3389" s="37"/>
      <c r="R3389" s="37"/>
      <c r="S3389" s="37"/>
    </row>
    <row r="3390" spans="2:19">
      <c r="B3390" s="6">
        <v>1960</v>
      </c>
      <c r="C3390" s="122"/>
      <c r="D3390" s="37"/>
      <c r="E3390" s="37"/>
      <c r="F3390" s="37"/>
      <c r="G3390" s="37"/>
      <c r="H3390" s="37"/>
      <c r="I3390" s="37"/>
      <c r="J3390" s="37"/>
      <c r="K3390" s="37"/>
      <c r="L3390" s="37"/>
      <c r="M3390" s="37"/>
      <c r="N3390" s="37"/>
      <c r="O3390" s="37"/>
      <c r="P3390" s="37"/>
      <c r="Q3390" s="37"/>
      <c r="R3390" s="37"/>
      <c r="S3390" s="37"/>
    </row>
    <row r="3391" spans="2:19">
      <c r="B3391" s="6">
        <v>1959</v>
      </c>
      <c r="C3391" s="122"/>
      <c r="D3391" s="37"/>
      <c r="E3391" s="37"/>
      <c r="F3391" s="37"/>
      <c r="G3391" s="37"/>
      <c r="H3391" s="37"/>
      <c r="I3391" s="37"/>
      <c r="J3391" s="37"/>
      <c r="K3391" s="37"/>
      <c r="L3391" s="37"/>
      <c r="M3391" s="37"/>
      <c r="N3391" s="37"/>
      <c r="O3391" s="37"/>
      <c r="P3391" s="37"/>
      <c r="Q3391" s="37"/>
      <c r="R3391" s="37"/>
      <c r="S3391" s="37"/>
    </row>
    <row r="3392" spans="2:19">
      <c r="B3392" s="6">
        <v>1958</v>
      </c>
      <c r="C3392" s="122"/>
      <c r="D3392" s="37"/>
      <c r="E3392" s="37"/>
      <c r="F3392" s="37"/>
      <c r="G3392" s="37"/>
      <c r="H3392" s="37"/>
      <c r="I3392" s="37"/>
      <c r="J3392" s="37"/>
      <c r="K3392" s="37"/>
      <c r="L3392" s="37"/>
      <c r="M3392" s="37"/>
      <c r="N3392" s="37"/>
      <c r="O3392" s="37"/>
      <c r="P3392" s="37"/>
      <c r="Q3392" s="37"/>
      <c r="R3392" s="37"/>
      <c r="S3392" s="37"/>
    </row>
    <row r="3393" spans="2:19">
      <c r="B3393" s="6">
        <v>1957</v>
      </c>
      <c r="C3393" s="122"/>
      <c r="D3393" s="37"/>
      <c r="E3393" s="37"/>
      <c r="F3393" s="37"/>
      <c r="G3393" s="37"/>
      <c r="H3393" s="37"/>
      <c r="I3393" s="37"/>
      <c r="J3393" s="37"/>
      <c r="K3393" s="37"/>
      <c r="L3393" s="37"/>
      <c r="M3393" s="37"/>
      <c r="N3393" s="37"/>
      <c r="O3393" s="37"/>
      <c r="P3393" s="37"/>
      <c r="Q3393" s="37"/>
      <c r="R3393" s="37"/>
      <c r="S3393" s="37"/>
    </row>
    <row r="3394" spans="2:19">
      <c r="B3394" s="6">
        <v>1956</v>
      </c>
      <c r="C3394" s="122"/>
      <c r="D3394" s="37"/>
      <c r="E3394" s="37"/>
      <c r="F3394" s="37"/>
      <c r="G3394" s="37"/>
      <c r="H3394" s="37"/>
      <c r="I3394" s="37"/>
      <c r="J3394" s="37"/>
      <c r="K3394" s="37"/>
      <c r="L3394" s="37"/>
      <c r="M3394" s="37"/>
      <c r="N3394" s="37"/>
      <c r="O3394" s="37"/>
      <c r="P3394" s="37"/>
      <c r="Q3394" s="37"/>
      <c r="R3394" s="37"/>
      <c r="S3394" s="37"/>
    </row>
    <row r="3395" spans="2:19">
      <c r="B3395" s="6">
        <v>1955</v>
      </c>
      <c r="C3395" s="122"/>
      <c r="D3395" s="37"/>
      <c r="E3395" s="37"/>
      <c r="F3395" s="37"/>
      <c r="G3395" s="37"/>
      <c r="H3395" s="37"/>
      <c r="I3395" s="37"/>
      <c r="J3395" s="37"/>
      <c r="K3395" s="37"/>
      <c r="L3395" s="37"/>
      <c r="M3395" s="37"/>
      <c r="N3395" s="37"/>
      <c r="O3395" s="37"/>
      <c r="P3395" s="37"/>
      <c r="Q3395" s="37"/>
      <c r="R3395" s="37"/>
      <c r="S3395" s="37"/>
    </row>
    <row r="3396" spans="2:19">
      <c r="B3396" s="6">
        <v>1954</v>
      </c>
      <c r="C3396" s="122"/>
      <c r="D3396" s="37"/>
      <c r="E3396" s="37"/>
      <c r="F3396" s="37"/>
      <c r="G3396" s="37"/>
      <c r="H3396" s="37"/>
      <c r="I3396" s="37"/>
      <c r="J3396" s="37"/>
      <c r="K3396" s="37"/>
      <c r="L3396" s="37"/>
      <c r="M3396" s="37"/>
      <c r="N3396" s="37"/>
      <c r="O3396" s="37"/>
      <c r="P3396" s="37"/>
      <c r="Q3396" s="37"/>
      <c r="R3396" s="37"/>
      <c r="S3396" s="37"/>
    </row>
    <row r="3397" spans="2:19">
      <c r="B3397" s="6">
        <v>1953</v>
      </c>
      <c r="C3397" s="122"/>
      <c r="D3397" s="37"/>
      <c r="E3397" s="37"/>
      <c r="F3397" s="37"/>
      <c r="G3397" s="37"/>
      <c r="H3397" s="37"/>
      <c r="I3397" s="37"/>
      <c r="J3397" s="37"/>
      <c r="K3397" s="37"/>
      <c r="L3397" s="37"/>
      <c r="M3397" s="37"/>
      <c r="N3397" s="37"/>
      <c r="O3397" s="37"/>
      <c r="P3397" s="37"/>
      <c r="Q3397" s="37"/>
      <c r="R3397" s="37"/>
      <c r="S3397" s="37"/>
    </row>
    <row r="3398" spans="2:19">
      <c r="B3398" s="6">
        <v>1952</v>
      </c>
      <c r="C3398" s="122"/>
      <c r="D3398" s="37"/>
      <c r="E3398" s="37"/>
      <c r="F3398" s="37"/>
      <c r="G3398" s="37"/>
      <c r="H3398" s="37"/>
      <c r="I3398" s="37"/>
      <c r="J3398" s="37"/>
      <c r="K3398" s="37"/>
      <c r="L3398" s="37"/>
      <c r="M3398" s="37"/>
      <c r="N3398" s="37"/>
      <c r="O3398" s="37"/>
      <c r="P3398" s="37"/>
      <c r="Q3398" s="37"/>
      <c r="R3398" s="37"/>
      <c r="S3398" s="37"/>
    </row>
    <row r="3399" spans="2:19">
      <c r="B3399" s="6">
        <v>1951</v>
      </c>
      <c r="C3399" s="122"/>
      <c r="D3399" s="37"/>
      <c r="E3399" s="37"/>
      <c r="F3399" s="37"/>
      <c r="G3399" s="37"/>
      <c r="H3399" s="37"/>
      <c r="I3399" s="37"/>
      <c r="J3399" s="37"/>
      <c r="K3399" s="37"/>
      <c r="L3399" s="37"/>
      <c r="M3399" s="37"/>
      <c r="N3399" s="37"/>
      <c r="O3399" s="37"/>
      <c r="P3399" s="37"/>
      <c r="Q3399" s="37"/>
      <c r="R3399" s="37"/>
      <c r="S3399" s="37"/>
    </row>
    <row r="3400" spans="2:19">
      <c r="B3400" s="6">
        <v>1950</v>
      </c>
      <c r="C3400" s="122"/>
      <c r="D3400" s="37"/>
      <c r="E3400" s="37"/>
      <c r="F3400" s="37"/>
      <c r="G3400" s="37"/>
      <c r="H3400" s="37"/>
      <c r="I3400" s="37"/>
      <c r="J3400" s="37"/>
      <c r="K3400" s="37"/>
      <c r="L3400" s="37"/>
      <c r="M3400" s="37"/>
      <c r="N3400" s="37"/>
      <c r="O3400" s="37"/>
      <c r="P3400" s="37"/>
      <c r="Q3400" s="37"/>
      <c r="R3400" s="37"/>
      <c r="S3400" s="37"/>
    </row>
    <row r="3401" spans="2:19">
      <c r="B3401" s="6">
        <v>1949</v>
      </c>
      <c r="C3401" s="122"/>
      <c r="D3401" s="37"/>
      <c r="E3401" s="37"/>
      <c r="F3401" s="37"/>
      <c r="G3401" s="37"/>
      <c r="H3401" s="37"/>
      <c r="I3401" s="37"/>
      <c r="J3401" s="37"/>
      <c r="K3401" s="37"/>
      <c r="L3401" s="37"/>
      <c r="M3401" s="37"/>
      <c r="N3401" s="37"/>
      <c r="O3401" s="37"/>
      <c r="P3401" s="37"/>
      <c r="Q3401" s="37"/>
      <c r="R3401" s="37"/>
      <c r="S3401" s="37"/>
    </row>
    <row r="3402" spans="2:19">
      <c r="B3402" s="6">
        <v>1948</v>
      </c>
      <c r="C3402" s="122"/>
      <c r="D3402" s="37"/>
      <c r="E3402" s="37"/>
      <c r="F3402" s="37"/>
      <c r="G3402" s="37"/>
      <c r="H3402" s="37"/>
      <c r="I3402" s="37"/>
      <c r="J3402" s="37"/>
      <c r="K3402" s="37"/>
      <c r="L3402" s="37"/>
      <c r="M3402" s="37"/>
      <c r="N3402" s="37"/>
      <c r="O3402" s="37"/>
      <c r="P3402" s="37"/>
      <c r="Q3402" s="37"/>
      <c r="R3402" s="37"/>
      <c r="S3402" s="37"/>
    </row>
    <row r="3403" spans="2:19">
      <c r="B3403" s="6">
        <v>1947</v>
      </c>
      <c r="C3403" s="122"/>
      <c r="D3403" s="37"/>
      <c r="E3403" s="37"/>
      <c r="F3403" s="37"/>
      <c r="G3403" s="37"/>
      <c r="H3403" s="37"/>
      <c r="I3403" s="37"/>
      <c r="J3403" s="37"/>
      <c r="K3403" s="37"/>
      <c r="L3403" s="37"/>
      <c r="M3403" s="37"/>
      <c r="N3403" s="37"/>
      <c r="O3403" s="37"/>
      <c r="P3403" s="37"/>
      <c r="Q3403" s="37"/>
      <c r="R3403" s="37"/>
      <c r="S3403" s="37"/>
    </row>
    <row r="3404" spans="2:19">
      <c r="B3404" s="6">
        <v>1946</v>
      </c>
      <c r="C3404" s="122"/>
      <c r="D3404" s="37"/>
      <c r="E3404" s="37"/>
      <c r="F3404" s="37"/>
      <c r="G3404" s="37"/>
      <c r="H3404" s="37"/>
      <c r="I3404" s="37"/>
      <c r="J3404" s="37"/>
      <c r="K3404" s="37"/>
      <c r="L3404" s="37"/>
      <c r="M3404" s="37"/>
      <c r="N3404" s="37"/>
      <c r="O3404" s="37"/>
      <c r="P3404" s="37"/>
      <c r="Q3404" s="37"/>
      <c r="R3404" s="37"/>
      <c r="S3404" s="37"/>
    </row>
    <row r="3405" spans="2:19">
      <c r="B3405" s="6">
        <v>1945</v>
      </c>
      <c r="C3405" s="122"/>
      <c r="D3405" s="37"/>
      <c r="E3405" s="37"/>
      <c r="F3405" s="37"/>
      <c r="G3405" s="37"/>
      <c r="H3405" s="37"/>
      <c r="I3405" s="37"/>
      <c r="J3405" s="37"/>
      <c r="K3405" s="37"/>
      <c r="L3405" s="37"/>
      <c r="M3405" s="37"/>
      <c r="N3405" s="37"/>
      <c r="O3405" s="37"/>
      <c r="P3405" s="37"/>
      <c r="Q3405" s="37"/>
      <c r="R3405" s="37"/>
      <c r="S3405" s="37"/>
    </row>
    <row r="3406" spans="2:19">
      <c r="B3406" s="6">
        <v>1944</v>
      </c>
      <c r="C3406" s="122"/>
      <c r="D3406" s="37"/>
      <c r="E3406" s="37"/>
      <c r="F3406" s="37"/>
      <c r="G3406" s="37"/>
      <c r="H3406" s="37"/>
      <c r="I3406" s="37"/>
      <c r="J3406" s="37"/>
      <c r="K3406" s="37"/>
      <c r="L3406" s="37"/>
      <c r="M3406" s="37"/>
      <c r="N3406" s="37"/>
      <c r="O3406" s="37"/>
      <c r="P3406" s="37"/>
      <c r="Q3406" s="37"/>
      <c r="R3406" s="37"/>
      <c r="S3406" s="37"/>
    </row>
    <row r="3407" spans="2:19">
      <c r="B3407" s="6">
        <v>1943</v>
      </c>
      <c r="C3407" s="122"/>
      <c r="D3407" s="37"/>
      <c r="E3407" s="37"/>
      <c r="F3407" s="37"/>
      <c r="G3407" s="37"/>
      <c r="H3407" s="37"/>
      <c r="I3407" s="37"/>
      <c r="J3407" s="37"/>
      <c r="K3407" s="37"/>
      <c r="L3407" s="37"/>
      <c r="M3407" s="37"/>
      <c r="N3407" s="37"/>
      <c r="O3407" s="37"/>
      <c r="P3407" s="37"/>
      <c r="Q3407" s="37"/>
      <c r="R3407" s="37"/>
      <c r="S3407" s="37"/>
    </row>
    <row r="3408" spans="2:19">
      <c r="B3408" s="6">
        <v>1942</v>
      </c>
      <c r="C3408" s="122"/>
      <c r="D3408" s="37"/>
      <c r="E3408" s="37"/>
      <c r="F3408" s="37"/>
      <c r="G3408" s="37"/>
      <c r="H3408" s="37"/>
      <c r="I3408" s="37"/>
      <c r="J3408" s="37"/>
      <c r="K3408" s="37"/>
      <c r="L3408" s="37"/>
      <c r="M3408" s="37"/>
      <c r="N3408" s="37"/>
      <c r="O3408" s="37"/>
      <c r="P3408" s="37"/>
      <c r="Q3408" s="37"/>
      <c r="R3408" s="37"/>
      <c r="S3408" s="37"/>
    </row>
    <row r="3409" spans="1:21">
      <c r="B3409" s="6">
        <v>1941</v>
      </c>
      <c r="C3409" s="122"/>
      <c r="D3409" s="37"/>
      <c r="E3409" s="37"/>
      <c r="F3409" s="37"/>
      <c r="G3409" s="37"/>
      <c r="H3409" s="37"/>
      <c r="I3409" s="37"/>
      <c r="J3409" s="37"/>
      <c r="K3409" s="37"/>
      <c r="L3409" s="37"/>
      <c r="M3409" s="37"/>
      <c r="N3409" s="37"/>
      <c r="O3409" s="37"/>
      <c r="P3409" s="37"/>
      <c r="Q3409" s="37"/>
      <c r="R3409" s="37"/>
      <c r="S3409" s="37"/>
    </row>
    <row r="3410" spans="1:21">
      <c r="B3410" s="6">
        <v>1940</v>
      </c>
      <c r="C3410" s="122"/>
      <c r="D3410" s="37"/>
      <c r="E3410" s="37"/>
      <c r="F3410" s="37"/>
      <c r="G3410" s="37"/>
      <c r="H3410" s="37"/>
      <c r="I3410" s="37"/>
      <c r="J3410" s="37"/>
      <c r="K3410" s="37"/>
      <c r="L3410" s="37"/>
      <c r="M3410" s="37"/>
      <c r="N3410" s="37"/>
      <c r="O3410" s="37"/>
      <c r="P3410" s="37"/>
      <c r="Q3410" s="37"/>
      <c r="R3410" s="37"/>
      <c r="S3410" s="37"/>
    </row>
    <row r="3411" spans="1:21">
      <c r="B3411" s="6">
        <v>1939</v>
      </c>
      <c r="C3411" s="122"/>
      <c r="D3411" s="37"/>
      <c r="E3411" s="37"/>
      <c r="F3411" s="37"/>
      <c r="G3411" s="37"/>
      <c r="H3411" s="37"/>
      <c r="I3411" s="37"/>
      <c r="J3411" s="37"/>
      <c r="K3411" s="37"/>
      <c r="L3411" s="37"/>
      <c r="M3411" s="37"/>
      <c r="N3411" s="37"/>
      <c r="O3411" s="37"/>
      <c r="P3411" s="37"/>
      <c r="Q3411" s="37"/>
      <c r="R3411" s="37"/>
      <c r="S3411" s="37"/>
    </row>
    <row r="3412" spans="1:21">
      <c r="B3412" s="6">
        <v>1938</v>
      </c>
      <c r="C3412" s="122"/>
      <c r="D3412" s="37"/>
      <c r="E3412" s="37"/>
      <c r="F3412" s="37"/>
      <c r="G3412" s="37"/>
      <c r="H3412" s="37"/>
      <c r="I3412" s="37"/>
      <c r="J3412" s="37"/>
      <c r="K3412" s="37"/>
      <c r="L3412" s="37"/>
      <c r="M3412" s="37"/>
      <c r="N3412" s="37"/>
      <c r="O3412" s="37"/>
      <c r="P3412" s="37"/>
      <c r="Q3412" s="37"/>
      <c r="R3412" s="37"/>
      <c r="S3412" s="37"/>
    </row>
    <row r="3413" spans="1:21">
      <c r="B3413" s="6">
        <v>1937</v>
      </c>
      <c r="C3413" s="122"/>
      <c r="D3413" s="37"/>
      <c r="E3413" s="37"/>
      <c r="F3413" s="37"/>
      <c r="G3413" s="37"/>
      <c r="H3413" s="37"/>
      <c r="I3413" s="37"/>
      <c r="J3413" s="37"/>
      <c r="K3413" s="37"/>
      <c r="L3413" s="37"/>
      <c r="M3413" s="37"/>
      <c r="N3413" s="37"/>
      <c r="O3413" s="37"/>
      <c r="P3413" s="37"/>
      <c r="Q3413" s="37"/>
      <c r="R3413" s="37"/>
      <c r="S3413" s="37"/>
    </row>
    <row r="3414" spans="1:21">
      <c r="B3414" s="6">
        <v>1936</v>
      </c>
      <c r="C3414" s="122"/>
      <c r="D3414" s="37"/>
      <c r="E3414" s="37"/>
      <c r="F3414" s="37"/>
      <c r="G3414" s="37"/>
      <c r="H3414" s="37"/>
      <c r="I3414" s="37"/>
      <c r="J3414" s="37"/>
      <c r="K3414" s="37"/>
      <c r="L3414" s="37"/>
      <c r="M3414" s="37"/>
      <c r="N3414" s="37"/>
      <c r="O3414" s="37"/>
      <c r="P3414" s="37"/>
      <c r="Q3414" s="37"/>
      <c r="R3414" s="37"/>
      <c r="S3414" s="37"/>
    </row>
    <row r="3415" spans="1:21">
      <c r="B3415" s="6">
        <v>1935</v>
      </c>
      <c r="C3415" s="122"/>
      <c r="D3415" s="37"/>
      <c r="E3415" s="37"/>
      <c r="F3415" s="37"/>
      <c r="G3415" s="37"/>
      <c r="H3415" s="37"/>
      <c r="I3415" s="37"/>
      <c r="J3415" s="37"/>
      <c r="K3415" s="37"/>
      <c r="L3415" s="37"/>
      <c r="M3415" s="37"/>
      <c r="N3415" s="37"/>
      <c r="O3415" s="37"/>
      <c r="P3415" s="37"/>
      <c r="Q3415" s="37"/>
      <c r="R3415" s="37"/>
      <c r="S3415" s="37"/>
    </row>
    <row r="3416" spans="1:21">
      <c r="B3416" s="6">
        <v>1934</v>
      </c>
      <c r="C3416" s="122"/>
      <c r="D3416" s="37"/>
      <c r="E3416" s="37"/>
      <c r="F3416" s="37"/>
      <c r="G3416" s="37"/>
      <c r="H3416" s="37"/>
      <c r="I3416" s="37"/>
      <c r="J3416" s="37"/>
      <c r="K3416" s="37"/>
      <c r="L3416" s="37"/>
      <c r="M3416" s="37"/>
      <c r="N3416" s="37"/>
      <c r="O3416" s="37"/>
      <c r="P3416" s="37"/>
      <c r="Q3416" s="37"/>
      <c r="R3416" s="37"/>
      <c r="S3416" s="37"/>
    </row>
    <row r="3417" spans="1:21">
      <c r="B3417" s="6">
        <v>1933</v>
      </c>
      <c r="C3417" s="122"/>
      <c r="D3417" s="37"/>
      <c r="E3417" s="37"/>
      <c r="F3417" s="37"/>
      <c r="G3417" s="37"/>
      <c r="H3417" s="37"/>
      <c r="I3417" s="37"/>
      <c r="J3417" s="37"/>
      <c r="K3417" s="37"/>
      <c r="L3417" s="37"/>
      <c r="M3417" s="37"/>
      <c r="N3417" s="37"/>
      <c r="O3417" s="37"/>
      <c r="P3417" s="37"/>
      <c r="Q3417" s="37"/>
      <c r="R3417" s="37"/>
      <c r="S3417" s="37"/>
    </row>
    <row r="3418" spans="1:21">
      <c r="B3418" s="6">
        <v>1932</v>
      </c>
      <c r="C3418" s="122"/>
      <c r="D3418" s="37"/>
      <c r="E3418" s="37"/>
      <c r="F3418" s="37"/>
      <c r="G3418" s="37"/>
      <c r="H3418" s="37"/>
      <c r="I3418" s="37"/>
      <c r="J3418" s="37"/>
      <c r="K3418" s="37"/>
      <c r="L3418" s="37"/>
      <c r="M3418" s="37"/>
      <c r="N3418" s="37"/>
      <c r="O3418" s="37"/>
      <c r="P3418" s="37"/>
      <c r="Q3418" s="37"/>
      <c r="R3418" s="37"/>
      <c r="S3418" s="37"/>
    </row>
    <row r="3419" spans="1:21">
      <c r="B3419" s="6">
        <v>1931</v>
      </c>
      <c r="C3419" s="122"/>
      <c r="D3419" s="37"/>
      <c r="E3419" s="37"/>
      <c r="F3419" s="37"/>
      <c r="G3419" s="37"/>
      <c r="H3419" s="37"/>
      <c r="I3419" s="37"/>
      <c r="J3419" s="37"/>
      <c r="K3419" s="37"/>
      <c r="L3419" s="37"/>
      <c r="M3419" s="37"/>
      <c r="N3419" s="37"/>
      <c r="O3419" s="37"/>
      <c r="P3419" s="37"/>
      <c r="Q3419" s="37"/>
      <c r="R3419" s="37"/>
      <c r="S3419" s="37"/>
    </row>
    <row r="3420" spans="1:21">
      <c r="B3420" s="6">
        <v>1930</v>
      </c>
      <c r="C3420" s="122"/>
      <c r="D3420" s="37"/>
      <c r="E3420" s="37"/>
      <c r="F3420" s="37"/>
      <c r="G3420" s="37"/>
      <c r="H3420" s="37"/>
      <c r="I3420" s="37"/>
      <c r="J3420" s="37"/>
      <c r="K3420" s="37"/>
      <c r="L3420" s="37"/>
      <c r="M3420" s="37"/>
      <c r="N3420" s="37"/>
      <c r="O3420" s="37"/>
      <c r="P3420" s="37"/>
      <c r="Q3420" s="37"/>
      <c r="R3420" s="37"/>
      <c r="S3420" s="37"/>
    </row>
    <row r="3421" spans="1:2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c r="U3421" s="135">
        <f>SUM(C3421:T3421)</f>
        <v>0</v>
      </c>
    </row>
    <row r="3422" spans="1:21">
      <c r="A3422" s="76"/>
      <c r="B3422" s="7"/>
      <c r="C3422" s="8"/>
      <c r="D3422" s="8"/>
      <c r="E3422" s="8"/>
      <c r="F3422" s="8"/>
      <c r="G3422" s="8"/>
      <c r="H3422" s="8"/>
      <c r="I3422" s="8"/>
      <c r="J3422" s="8"/>
      <c r="K3422" s="8"/>
      <c r="L3422" s="8"/>
      <c r="M3422" s="10"/>
    </row>
    <row r="3423" spans="1:21">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21">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21">
      <c r="B3505" s="6">
        <v>1940</v>
      </c>
      <c r="C3505" s="37"/>
      <c r="D3505" s="37"/>
      <c r="E3505" s="37"/>
      <c r="F3505" s="37"/>
      <c r="G3505" s="37"/>
      <c r="H3505" s="37"/>
      <c r="I3505" s="37"/>
      <c r="J3505" s="37"/>
      <c r="K3505" s="37"/>
      <c r="L3505" s="37"/>
      <c r="M3505" s="37"/>
      <c r="N3505" s="37"/>
      <c r="O3505" s="37"/>
      <c r="P3505" s="37"/>
      <c r="Q3505" s="37"/>
      <c r="R3505" s="37"/>
      <c r="S3505" s="37"/>
    </row>
    <row r="3506" spans="1:21">
      <c r="B3506" s="6">
        <v>1939</v>
      </c>
      <c r="C3506" s="37"/>
      <c r="D3506" s="37"/>
      <c r="E3506" s="37"/>
      <c r="F3506" s="37"/>
      <c r="G3506" s="37"/>
      <c r="H3506" s="37"/>
      <c r="I3506" s="37"/>
      <c r="J3506" s="37"/>
      <c r="K3506" s="37"/>
      <c r="L3506" s="37"/>
      <c r="M3506" s="37"/>
      <c r="N3506" s="37"/>
      <c r="O3506" s="37"/>
      <c r="P3506" s="37"/>
      <c r="Q3506" s="37"/>
      <c r="R3506" s="37"/>
      <c r="S3506" s="37"/>
    </row>
    <row r="3507" spans="1:21">
      <c r="B3507" s="6">
        <v>1938</v>
      </c>
      <c r="C3507" s="37"/>
      <c r="D3507" s="37"/>
      <c r="E3507" s="37"/>
      <c r="F3507" s="37"/>
      <c r="G3507" s="37"/>
      <c r="H3507" s="37"/>
      <c r="I3507" s="37"/>
      <c r="J3507" s="37"/>
      <c r="K3507" s="37"/>
      <c r="L3507" s="37"/>
      <c r="M3507" s="37"/>
      <c r="N3507" s="37"/>
      <c r="O3507" s="37"/>
      <c r="P3507" s="37"/>
      <c r="Q3507" s="37"/>
      <c r="R3507" s="37"/>
      <c r="S3507" s="37"/>
    </row>
    <row r="3508" spans="1:21">
      <c r="B3508" s="6">
        <v>1937</v>
      </c>
      <c r="C3508" s="37"/>
      <c r="D3508" s="37"/>
      <c r="E3508" s="37"/>
      <c r="F3508" s="37"/>
      <c r="G3508" s="37"/>
      <c r="H3508" s="37"/>
      <c r="I3508" s="37"/>
      <c r="J3508" s="37"/>
      <c r="K3508" s="37"/>
      <c r="L3508" s="37"/>
      <c r="M3508" s="37"/>
      <c r="N3508" s="37"/>
      <c r="O3508" s="37"/>
      <c r="P3508" s="37"/>
      <c r="Q3508" s="37"/>
      <c r="R3508" s="37"/>
      <c r="S3508" s="37"/>
    </row>
    <row r="3509" spans="1:21">
      <c r="B3509" s="6">
        <v>1936</v>
      </c>
      <c r="C3509" s="37"/>
      <c r="D3509" s="37"/>
      <c r="E3509" s="37"/>
      <c r="F3509" s="37"/>
      <c r="G3509" s="37"/>
      <c r="H3509" s="37"/>
      <c r="I3509" s="37"/>
      <c r="J3509" s="37"/>
      <c r="K3509" s="37"/>
      <c r="L3509" s="37"/>
      <c r="M3509" s="37"/>
      <c r="N3509" s="37"/>
      <c r="O3509" s="37"/>
      <c r="P3509" s="37"/>
      <c r="Q3509" s="37"/>
      <c r="R3509" s="37"/>
      <c r="S3509" s="37"/>
    </row>
    <row r="3510" spans="1:21">
      <c r="B3510" s="6">
        <v>1935</v>
      </c>
      <c r="C3510" s="37"/>
      <c r="D3510" s="37"/>
      <c r="E3510" s="37"/>
      <c r="F3510" s="37"/>
      <c r="G3510" s="37"/>
      <c r="H3510" s="37"/>
      <c r="I3510" s="37"/>
      <c r="J3510" s="37"/>
      <c r="K3510" s="37"/>
      <c r="L3510" s="37"/>
      <c r="M3510" s="37"/>
      <c r="N3510" s="37"/>
      <c r="O3510" s="37"/>
      <c r="P3510" s="37"/>
      <c r="Q3510" s="37"/>
      <c r="R3510" s="37"/>
      <c r="S3510" s="37"/>
    </row>
    <row r="3511" spans="1:21">
      <c r="B3511" s="6">
        <v>1934</v>
      </c>
      <c r="C3511" s="37"/>
      <c r="D3511" s="37"/>
      <c r="E3511" s="37"/>
      <c r="F3511" s="37"/>
      <c r="G3511" s="37"/>
      <c r="H3511" s="37"/>
      <c r="I3511" s="37"/>
      <c r="J3511" s="37"/>
      <c r="K3511" s="37"/>
      <c r="L3511" s="37"/>
      <c r="M3511" s="37"/>
      <c r="N3511" s="37"/>
      <c r="O3511" s="37"/>
      <c r="P3511" s="37"/>
      <c r="Q3511" s="37"/>
      <c r="R3511" s="37"/>
      <c r="S3511" s="37"/>
    </row>
    <row r="3512" spans="1:21">
      <c r="B3512" s="6">
        <v>1933</v>
      </c>
      <c r="C3512" s="37"/>
      <c r="D3512" s="37"/>
      <c r="E3512" s="37"/>
      <c r="F3512" s="37"/>
      <c r="G3512" s="37"/>
      <c r="H3512" s="37"/>
      <c r="I3512" s="37"/>
      <c r="J3512" s="37"/>
      <c r="K3512" s="37"/>
      <c r="L3512" s="37"/>
      <c r="M3512" s="37"/>
      <c r="N3512" s="37"/>
      <c r="O3512" s="37"/>
      <c r="P3512" s="37"/>
      <c r="Q3512" s="37"/>
      <c r="R3512" s="37"/>
      <c r="S3512" s="37"/>
    </row>
    <row r="3513" spans="1:21">
      <c r="B3513" s="6">
        <v>1932</v>
      </c>
      <c r="C3513" s="37"/>
      <c r="D3513" s="37"/>
      <c r="E3513" s="37"/>
      <c r="F3513" s="37"/>
      <c r="G3513" s="37"/>
      <c r="H3513" s="37"/>
      <c r="I3513" s="37"/>
      <c r="J3513" s="37"/>
      <c r="K3513" s="37"/>
      <c r="L3513" s="37"/>
      <c r="M3513" s="37"/>
      <c r="N3513" s="37"/>
      <c r="O3513" s="37"/>
      <c r="P3513" s="37"/>
      <c r="Q3513" s="37"/>
      <c r="R3513" s="37"/>
      <c r="S3513" s="37"/>
    </row>
    <row r="3514" spans="1:21">
      <c r="B3514" s="6">
        <v>1931</v>
      </c>
      <c r="C3514" s="37"/>
      <c r="D3514" s="37"/>
      <c r="E3514" s="37"/>
      <c r="F3514" s="37"/>
      <c r="G3514" s="37"/>
      <c r="H3514" s="37"/>
      <c r="I3514" s="37"/>
      <c r="J3514" s="37"/>
      <c r="K3514" s="37"/>
      <c r="L3514" s="37"/>
      <c r="M3514" s="37"/>
      <c r="N3514" s="37"/>
      <c r="O3514" s="37"/>
      <c r="P3514" s="37"/>
      <c r="Q3514" s="37"/>
      <c r="R3514" s="37"/>
      <c r="S3514" s="37"/>
    </row>
    <row r="3515" spans="1:21">
      <c r="B3515" s="6">
        <v>1930</v>
      </c>
      <c r="C3515" s="37"/>
      <c r="D3515" s="37"/>
      <c r="E3515" s="37"/>
      <c r="F3515" s="37"/>
      <c r="G3515" s="37"/>
      <c r="H3515" s="37"/>
      <c r="I3515" s="37"/>
      <c r="J3515" s="37"/>
      <c r="K3515" s="37"/>
      <c r="L3515" s="37"/>
      <c r="M3515" s="37"/>
      <c r="N3515" s="37"/>
      <c r="O3515" s="37"/>
      <c r="P3515" s="37"/>
      <c r="Q3515" s="37"/>
      <c r="R3515" s="37"/>
      <c r="S3515" s="37"/>
    </row>
    <row r="3516" spans="1:2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c r="U3516" s="135">
        <f>SUM(C3516:T3516)</f>
        <v>0</v>
      </c>
    </row>
    <row r="3517" spans="1:21">
      <c r="A3517" s="76"/>
      <c r="B3517" s="7"/>
      <c r="C3517" s="8"/>
      <c r="D3517" s="8"/>
      <c r="E3517" s="8"/>
      <c r="F3517" s="8"/>
      <c r="G3517" s="8"/>
      <c r="H3517" s="8"/>
      <c r="I3517" s="8"/>
      <c r="J3517" s="8"/>
      <c r="K3517" s="8"/>
      <c r="L3517" s="8"/>
      <c r="M3517" s="10"/>
    </row>
    <row r="3518" spans="1:21">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21">
      <c r="A3519" s="38"/>
      <c r="B3519" s="6">
        <v>2021</v>
      </c>
      <c r="C3519" s="36"/>
      <c r="D3519" s="36"/>
      <c r="E3519" s="36"/>
      <c r="F3519" s="36"/>
      <c r="G3519" s="36"/>
      <c r="H3519" s="36"/>
      <c r="I3519" s="36"/>
      <c r="J3519" s="36"/>
      <c r="K3519" s="36"/>
      <c r="L3519" s="36"/>
      <c r="M3519" s="36"/>
      <c r="N3519" s="36"/>
      <c r="O3519" s="36"/>
      <c r="P3519" s="36"/>
      <c r="Q3519" s="36"/>
      <c r="R3519" s="37"/>
      <c r="S3519" s="37"/>
    </row>
    <row r="3520" spans="1:21">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21">
      <c r="B3601" s="6">
        <v>1939</v>
      </c>
      <c r="C3601" s="37"/>
      <c r="D3601" s="37"/>
      <c r="E3601" s="37"/>
      <c r="F3601" s="37"/>
      <c r="G3601" s="37"/>
      <c r="H3601" s="37"/>
      <c r="I3601" s="37"/>
      <c r="J3601" s="37"/>
      <c r="K3601" s="37"/>
      <c r="L3601" s="37"/>
      <c r="M3601" s="37"/>
      <c r="N3601" s="37"/>
      <c r="O3601" s="37"/>
      <c r="P3601" s="37"/>
      <c r="Q3601" s="37"/>
      <c r="R3601" s="37"/>
      <c r="S3601" s="37"/>
    </row>
    <row r="3602" spans="1:21">
      <c r="B3602" s="6">
        <v>1938</v>
      </c>
      <c r="C3602" s="37"/>
      <c r="D3602" s="37"/>
      <c r="E3602" s="37"/>
      <c r="F3602" s="37"/>
      <c r="G3602" s="37"/>
      <c r="H3602" s="37"/>
      <c r="I3602" s="37"/>
      <c r="J3602" s="37"/>
      <c r="K3602" s="37"/>
      <c r="L3602" s="37"/>
      <c r="M3602" s="37"/>
      <c r="N3602" s="37"/>
      <c r="O3602" s="37"/>
      <c r="P3602" s="37"/>
      <c r="Q3602" s="37"/>
      <c r="R3602" s="37"/>
      <c r="S3602" s="37"/>
    </row>
    <row r="3603" spans="1:21">
      <c r="B3603" s="6">
        <v>1937</v>
      </c>
      <c r="C3603" s="37"/>
      <c r="D3603" s="37"/>
      <c r="E3603" s="37"/>
      <c r="F3603" s="37"/>
      <c r="G3603" s="37"/>
      <c r="H3603" s="37"/>
      <c r="I3603" s="37"/>
      <c r="J3603" s="37"/>
      <c r="K3603" s="37"/>
      <c r="L3603" s="37"/>
      <c r="M3603" s="37"/>
      <c r="N3603" s="37"/>
      <c r="O3603" s="37"/>
      <c r="P3603" s="37"/>
      <c r="Q3603" s="37"/>
      <c r="R3603" s="37"/>
      <c r="S3603" s="37"/>
    </row>
    <row r="3604" spans="1:21">
      <c r="B3604" s="6">
        <v>1936</v>
      </c>
      <c r="C3604" s="37"/>
      <c r="D3604" s="37"/>
      <c r="E3604" s="37"/>
      <c r="F3604" s="37"/>
      <c r="G3604" s="37"/>
      <c r="H3604" s="37"/>
      <c r="I3604" s="37"/>
      <c r="J3604" s="37"/>
      <c r="K3604" s="37"/>
      <c r="L3604" s="37"/>
      <c r="M3604" s="37"/>
      <c r="N3604" s="37"/>
      <c r="O3604" s="37"/>
      <c r="P3604" s="37"/>
      <c r="Q3604" s="37"/>
      <c r="R3604" s="37"/>
      <c r="S3604" s="37"/>
    </row>
    <row r="3605" spans="1:21">
      <c r="B3605" s="6">
        <v>1935</v>
      </c>
      <c r="C3605" s="37"/>
      <c r="D3605" s="37"/>
      <c r="E3605" s="37"/>
      <c r="F3605" s="37"/>
      <c r="G3605" s="37"/>
      <c r="H3605" s="37"/>
      <c r="I3605" s="37"/>
      <c r="J3605" s="37"/>
      <c r="K3605" s="37"/>
      <c r="L3605" s="37"/>
      <c r="M3605" s="37"/>
      <c r="N3605" s="37"/>
      <c r="O3605" s="37"/>
      <c r="P3605" s="37"/>
      <c r="Q3605" s="37"/>
      <c r="R3605" s="37"/>
      <c r="S3605" s="37"/>
    </row>
    <row r="3606" spans="1:21">
      <c r="B3606" s="6">
        <v>1934</v>
      </c>
      <c r="C3606" s="37"/>
      <c r="D3606" s="37"/>
      <c r="E3606" s="37"/>
      <c r="F3606" s="37"/>
      <c r="G3606" s="37"/>
      <c r="H3606" s="37"/>
      <c r="I3606" s="37"/>
      <c r="J3606" s="37"/>
      <c r="K3606" s="37"/>
      <c r="L3606" s="37"/>
      <c r="M3606" s="37"/>
      <c r="N3606" s="37"/>
      <c r="O3606" s="37"/>
      <c r="P3606" s="37"/>
      <c r="Q3606" s="37"/>
      <c r="R3606" s="37"/>
      <c r="S3606" s="37"/>
    </row>
    <row r="3607" spans="1:21">
      <c r="B3607" s="6">
        <v>1933</v>
      </c>
      <c r="C3607" s="37"/>
      <c r="D3607" s="37"/>
      <c r="E3607" s="37"/>
      <c r="F3607" s="37"/>
      <c r="G3607" s="37"/>
      <c r="H3607" s="37"/>
      <c r="I3607" s="37"/>
      <c r="J3607" s="37"/>
      <c r="K3607" s="37"/>
      <c r="L3607" s="37"/>
      <c r="M3607" s="37"/>
      <c r="N3607" s="37"/>
      <c r="O3607" s="37"/>
      <c r="P3607" s="37"/>
      <c r="Q3607" s="37"/>
      <c r="R3607" s="37"/>
      <c r="S3607" s="37"/>
    </row>
    <row r="3608" spans="1:21">
      <c r="B3608" s="6">
        <v>1932</v>
      </c>
      <c r="C3608" s="37"/>
      <c r="D3608" s="37"/>
      <c r="E3608" s="37"/>
      <c r="F3608" s="37"/>
      <c r="G3608" s="37"/>
      <c r="H3608" s="37"/>
      <c r="I3608" s="37"/>
      <c r="J3608" s="37"/>
      <c r="K3608" s="37"/>
      <c r="L3608" s="37"/>
      <c r="M3608" s="37"/>
      <c r="N3608" s="37"/>
      <c r="O3608" s="37"/>
      <c r="P3608" s="37"/>
      <c r="Q3608" s="37"/>
      <c r="R3608" s="37"/>
      <c r="S3608" s="37"/>
    </row>
    <row r="3609" spans="1:21">
      <c r="B3609" s="6">
        <v>1931</v>
      </c>
      <c r="C3609" s="37"/>
      <c r="D3609" s="37"/>
      <c r="E3609" s="37"/>
      <c r="F3609" s="37"/>
      <c r="G3609" s="37"/>
      <c r="H3609" s="37"/>
      <c r="I3609" s="37"/>
      <c r="J3609" s="37"/>
      <c r="K3609" s="37"/>
      <c r="L3609" s="37"/>
      <c r="M3609" s="37"/>
      <c r="N3609" s="37"/>
      <c r="O3609" s="37"/>
      <c r="P3609" s="37"/>
      <c r="Q3609" s="37"/>
      <c r="R3609" s="37"/>
      <c r="S3609" s="37"/>
    </row>
    <row r="3610" spans="1:21">
      <c r="B3610" s="6">
        <v>1930</v>
      </c>
      <c r="C3610" s="37"/>
      <c r="D3610" s="37"/>
      <c r="E3610" s="37"/>
      <c r="F3610" s="37"/>
      <c r="G3610" s="37"/>
      <c r="H3610" s="37"/>
      <c r="I3610" s="37"/>
      <c r="J3610" s="37"/>
      <c r="K3610" s="37"/>
      <c r="L3610" s="37"/>
      <c r="M3610" s="37"/>
      <c r="N3610" s="37"/>
      <c r="O3610" s="37"/>
      <c r="P3610" s="37"/>
      <c r="Q3610" s="37"/>
      <c r="R3610" s="37"/>
      <c r="S3610" s="37"/>
    </row>
    <row r="3611" spans="1:21">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U3611" s="135">
        <f>SUM(C3611:T3611)</f>
        <v>0</v>
      </c>
    </row>
    <row r="3612" spans="1:21">
      <c r="A3612" s="76"/>
      <c r="B3612" s="7"/>
      <c r="C3612" s="8"/>
      <c r="D3612" s="8"/>
      <c r="E3612" s="8"/>
      <c r="F3612" s="8"/>
      <c r="G3612" s="8"/>
      <c r="H3612" s="8"/>
      <c r="I3612" s="8"/>
      <c r="J3612" s="8"/>
      <c r="K3612" s="8"/>
      <c r="L3612" s="8"/>
      <c r="M3612" s="10"/>
    </row>
    <row r="3613" spans="1:21">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21">
      <c r="A3614" s="38"/>
      <c r="B3614" s="6">
        <v>2021</v>
      </c>
      <c r="C3614" s="36"/>
      <c r="D3614" s="36"/>
      <c r="E3614" s="36"/>
      <c r="F3614" s="36"/>
      <c r="G3614" s="36"/>
      <c r="H3614" s="36"/>
      <c r="I3614" s="36"/>
      <c r="J3614" s="36"/>
      <c r="K3614" s="36"/>
      <c r="L3614" s="36"/>
      <c r="M3614" s="36"/>
      <c r="N3614" s="36"/>
      <c r="O3614" s="36"/>
      <c r="P3614" s="36"/>
      <c r="Q3614" s="36"/>
      <c r="R3614" s="37"/>
      <c r="S3614" s="37"/>
    </row>
    <row r="3615" spans="1:21">
      <c r="B3615" s="6">
        <v>2020</v>
      </c>
      <c r="C3615" s="36"/>
      <c r="D3615" s="36"/>
      <c r="E3615" s="36"/>
      <c r="F3615" s="36"/>
      <c r="G3615" s="36"/>
      <c r="H3615" s="36"/>
      <c r="I3615" s="36"/>
      <c r="J3615" s="36"/>
      <c r="K3615" s="36"/>
      <c r="L3615" s="36"/>
      <c r="M3615" s="36"/>
      <c r="N3615" s="36"/>
      <c r="O3615" s="36"/>
      <c r="P3615" s="36"/>
      <c r="Q3615" s="37"/>
      <c r="R3615" s="37"/>
      <c r="S3615" s="37"/>
    </row>
    <row r="3616" spans="1:21">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21">
      <c r="B3697" s="6">
        <v>1938</v>
      </c>
      <c r="C3697" s="37"/>
      <c r="D3697" s="37"/>
      <c r="E3697" s="37"/>
      <c r="F3697" s="37"/>
      <c r="G3697" s="37"/>
      <c r="H3697" s="37"/>
      <c r="I3697" s="37"/>
      <c r="J3697" s="37"/>
      <c r="K3697" s="37"/>
      <c r="L3697" s="37"/>
      <c r="M3697" s="37"/>
      <c r="N3697" s="37"/>
      <c r="O3697" s="37"/>
      <c r="P3697" s="37"/>
      <c r="Q3697" s="37"/>
      <c r="R3697" s="37"/>
      <c r="S3697" s="37"/>
    </row>
    <row r="3698" spans="1:21">
      <c r="B3698" s="6">
        <v>1937</v>
      </c>
      <c r="C3698" s="37"/>
      <c r="D3698" s="37"/>
      <c r="E3698" s="37"/>
      <c r="F3698" s="37"/>
      <c r="G3698" s="37"/>
      <c r="H3698" s="37"/>
      <c r="I3698" s="37"/>
      <c r="J3698" s="37"/>
      <c r="K3698" s="37"/>
      <c r="L3698" s="37"/>
      <c r="M3698" s="37"/>
      <c r="N3698" s="37"/>
      <c r="O3698" s="37"/>
      <c r="P3698" s="37"/>
      <c r="Q3698" s="37"/>
      <c r="R3698" s="37"/>
      <c r="S3698" s="37"/>
    </row>
    <row r="3699" spans="1:21">
      <c r="B3699" s="6">
        <v>1936</v>
      </c>
      <c r="C3699" s="37"/>
      <c r="D3699" s="37"/>
      <c r="E3699" s="37"/>
      <c r="F3699" s="37"/>
      <c r="G3699" s="37"/>
      <c r="H3699" s="37"/>
      <c r="I3699" s="37"/>
      <c r="J3699" s="37"/>
      <c r="K3699" s="37"/>
      <c r="L3699" s="37"/>
      <c r="M3699" s="37"/>
      <c r="N3699" s="37"/>
      <c r="O3699" s="37"/>
      <c r="P3699" s="37"/>
      <c r="Q3699" s="37"/>
      <c r="R3699" s="37"/>
      <c r="S3699" s="37"/>
    </row>
    <row r="3700" spans="1:21">
      <c r="B3700" s="6">
        <v>1935</v>
      </c>
      <c r="C3700" s="37"/>
      <c r="D3700" s="37"/>
      <c r="E3700" s="37"/>
      <c r="F3700" s="37"/>
      <c r="G3700" s="37"/>
      <c r="H3700" s="37"/>
      <c r="I3700" s="37"/>
      <c r="J3700" s="37"/>
      <c r="K3700" s="37"/>
      <c r="L3700" s="37"/>
      <c r="M3700" s="37"/>
      <c r="N3700" s="37"/>
      <c r="O3700" s="37"/>
      <c r="P3700" s="37"/>
      <c r="Q3700" s="37"/>
      <c r="R3700" s="37"/>
      <c r="S3700" s="37"/>
    </row>
    <row r="3701" spans="1:21">
      <c r="B3701" s="6">
        <v>1934</v>
      </c>
      <c r="C3701" s="37"/>
      <c r="D3701" s="37"/>
      <c r="E3701" s="37"/>
      <c r="F3701" s="37"/>
      <c r="G3701" s="37"/>
      <c r="H3701" s="37"/>
      <c r="I3701" s="37"/>
      <c r="J3701" s="37"/>
      <c r="K3701" s="37"/>
      <c r="L3701" s="37"/>
      <c r="M3701" s="37"/>
      <c r="N3701" s="37"/>
      <c r="O3701" s="37"/>
      <c r="P3701" s="37"/>
      <c r="Q3701" s="37"/>
      <c r="R3701" s="37"/>
      <c r="S3701" s="37"/>
    </row>
    <row r="3702" spans="1:21">
      <c r="B3702" s="6">
        <v>1933</v>
      </c>
      <c r="C3702" s="37"/>
      <c r="D3702" s="37"/>
      <c r="E3702" s="37"/>
      <c r="F3702" s="37"/>
      <c r="G3702" s="37"/>
      <c r="H3702" s="37"/>
      <c r="I3702" s="37"/>
      <c r="J3702" s="37"/>
      <c r="K3702" s="37"/>
      <c r="L3702" s="37"/>
      <c r="M3702" s="37"/>
      <c r="N3702" s="37"/>
      <c r="O3702" s="37"/>
      <c r="P3702" s="37"/>
      <c r="Q3702" s="37"/>
      <c r="R3702" s="37"/>
      <c r="S3702" s="37"/>
    </row>
    <row r="3703" spans="1:21">
      <c r="B3703" s="6">
        <v>1932</v>
      </c>
      <c r="C3703" s="37"/>
      <c r="D3703" s="37"/>
      <c r="E3703" s="37"/>
      <c r="F3703" s="37"/>
      <c r="G3703" s="37"/>
      <c r="H3703" s="37"/>
      <c r="I3703" s="37"/>
      <c r="J3703" s="37"/>
      <c r="K3703" s="37"/>
      <c r="L3703" s="37"/>
      <c r="M3703" s="37"/>
      <c r="N3703" s="37"/>
      <c r="O3703" s="37"/>
      <c r="P3703" s="37"/>
      <c r="Q3703" s="37"/>
      <c r="R3703" s="37"/>
      <c r="S3703" s="37"/>
    </row>
    <row r="3704" spans="1:21">
      <c r="B3704" s="6">
        <v>1931</v>
      </c>
      <c r="C3704" s="37"/>
      <c r="D3704" s="37"/>
      <c r="E3704" s="37"/>
      <c r="F3704" s="37"/>
      <c r="G3704" s="37"/>
      <c r="H3704" s="37"/>
      <c r="I3704" s="37"/>
      <c r="J3704" s="37"/>
      <c r="K3704" s="37"/>
      <c r="L3704" s="37"/>
      <c r="M3704" s="37"/>
      <c r="N3704" s="37"/>
      <c r="O3704" s="37"/>
      <c r="P3704" s="37"/>
      <c r="Q3704" s="37"/>
      <c r="R3704" s="37"/>
      <c r="S3704" s="37"/>
    </row>
    <row r="3705" spans="1:21">
      <c r="B3705" s="6">
        <v>1930</v>
      </c>
      <c r="C3705" s="37"/>
      <c r="D3705" s="37"/>
      <c r="E3705" s="37"/>
      <c r="F3705" s="37"/>
      <c r="G3705" s="37"/>
      <c r="H3705" s="37"/>
      <c r="I3705" s="37"/>
      <c r="J3705" s="37"/>
      <c r="K3705" s="37"/>
      <c r="L3705" s="37"/>
      <c r="M3705" s="37"/>
      <c r="N3705" s="37"/>
      <c r="O3705" s="37"/>
      <c r="P3705" s="37"/>
      <c r="Q3705" s="37"/>
      <c r="R3705" s="37"/>
      <c r="S3705" s="37"/>
    </row>
    <row r="3706" spans="1:2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c r="U3706" s="135">
        <f>SUM(C3706:T3706)</f>
        <v>0</v>
      </c>
    </row>
    <row r="3709" spans="1:21">
      <c r="C3709" s="135">
        <f>+C3706+C3611+C3516+C3421+C3326+C3231+C3136+C3041+C2946+C2851+C2756+C2661+C2566+C2471+C2376+C2281+C2186+C2091+C1996+C1901+C1806+C1711+C1616+C1521+C1426+C1331+C1236+C1141+C1046+C951+C856+C761+C666+C571+C476+C381+C286+C191+C96</f>
        <v>10171961</v>
      </c>
      <c r="D3709" s="135">
        <f t="shared" ref="D3709:U3709" si="75">+D3706+D3611+D3516+D3421+D3326+D3231+D3136+D3041+D2946+D2851+D2756+D2661+D2566+D2471+D2376+D2281+D2186+D2091+D1996+D1901+D1806+D1711+D1616+D1521+D1426+D1331+D1236+D1141+D1046+D951+D856+D761+D666+D571+D476+D381+D286+D191+D96</f>
        <v>0</v>
      </c>
      <c r="E3709" s="135">
        <f t="shared" si="75"/>
        <v>389408.82</v>
      </c>
      <c r="F3709" s="135">
        <f t="shared" si="75"/>
        <v>340370.57999999996</v>
      </c>
      <c r="G3709" s="135">
        <f t="shared" si="75"/>
        <v>176175.77</v>
      </c>
      <c r="H3709" s="135">
        <f t="shared" si="75"/>
        <v>1723775.39</v>
      </c>
      <c r="I3709" s="135">
        <f t="shared" si="75"/>
        <v>172704.53</v>
      </c>
      <c r="J3709" s="135">
        <f t="shared" si="75"/>
        <v>142663.93</v>
      </c>
      <c r="K3709" s="135">
        <f t="shared" si="75"/>
        <v>253135.84999999998</v>
      </c>
      <c r="L3709" s="135">
        <f t="shared" si="75"/>
        <v>305590.77</v>
      </c>
      <c r="M3709" s="135">
        <f t="shared" si="75"/>
        <v>310027.38</v>
      </c>
      <c r="N3709" s="135">
        <f t="shared" si="75"/>
        <v>915567.79999999993</v>
      </c>
      <c r="O3709" s="135">
        <f t="shared" si="75"/>
        <v>677217.41</v>
      </c>
      <c r="P3709" s="135">
        <f t="shared" si="75"/>
        <v>709661</v>
      </c>
      <c r="Q3709" s="135">
        <f t="shared" si="75"/>
        <v>912654.97</v>
      </c>
      <c r="R3709" s="135">
        <f t="shared" si="75"/>
        <v>855806</v>
      </c>
      <c r="S3709" s="135">
        <f t="shared" si="75"/>
        <v>1530211</v>
      </c>
      <c r="T3709" s="135">
        <f t="shared" si="75"/>
        <v>0</v>
      </c>
      <c r="U3709" s="135">
        <f t="shared" si="75"/>
        <v>19586932.199999999</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1" sqref="A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2024-08-09T06:00:28Z</dcterms:modified>
</cp:coreProperties>
</file>